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18cd17fd0579294/Desktop/Smith_Lab_Research/Project (CXCR4-CCR5)/4) PIE-FCCS data/CXCR4-CCR5/No Ligands (Basal state)/"/>
    </mc:Choice>
  </mc:AlternateContent>
  <xr:revisionPtr revIDLastSave="1182" documentId="13_ncr:1_{82FE5A8D-5EEE-40EC-8346-6D11F3779809}" xr6:coauthVersionLast="47" xr6:coauthVersionMax="47" xr10:uidLastSave="{C2AF990C-9E2A-47DC-95F7-DD51D19DA705}"/>
  <bookViews>
    <workbookView xWindow="-120" yWindow="-120" windowWidth="29040" windowHeight="15720" tabRatio="864" xr2:uid="{381CE5B5-65D1-4FD6-8D57-33321468730A}"/>
  </bookViews>
  <sheets>
    <sheet name="COS7 (WT) CXCR4-CCR5" sheetId="106" r:id="rId1"/>
    <sheet name="COS7 (WT) CXCR4-CCR3" sheetId="105" r:id="rId2"/>
    <sheet name="COS7 (WT) CXCR4-CXCR7" sheetId="107" r:id="rId3"/>
    <sheet name="COS7 CXCR4-CXCR7" sheetId="102" state="hidden" r:id="rId4"/>
    <sheet name="COS7 CXCR4-CCR3" sheetId="104" state="hidden" r:id="rId5"/>
    <sheet name="COS7 CXCR4-CCR5" sheetId="100" state="hidden" r:id="rId6"/>
  </sheets>
  <externalReferences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3" i="107" l="1"/>
  <c r="Q76" i="105"/>
  <c r="Q81" i="106"/>
  <c r="P7" i="107"/>
  <c r="Q7" i="107" s="1"/>
  <c r="R7" i="107"/>
  <c r="S7" i="107"/>
  <c r="T7" i="107"/>
  <c r="U7" i="107"/>
  <c r="V7" i="107"/>
  <c r="W7" i="107"/>
  <c r="X7" i="107"/>
  <c r="Y7" i="107"/>
  <c r="P8" i="107"/>
  <c r="Q8" i="107"/>
  <c r="R8" i="107"/>
  <c r="S8" i="107"/>
  <c r="T8" i="107"/>
  <c r="U8" i="107"/>
  <c r="V8" i="107"/>
  <c r="W8" i="107"/>
  <c r="X8" i="107"/>
  <c r="Y8" i="107"/>
  <c r="P9" i="107"/>
  <c r="Q9" i="107" s="1"/>
  <c r="R9" i="107"/>
  <c r="S9" i="107"/>
  <c r="T9" i="107"/>
  <c r="U9" i="107"/>
  <c r="V9" i="107"/>
  <c r="W9" i="107"/>
  <c r="X9" i="107"/>
  <c r="Y9" i="107"/>
  <c r="P81" i="107"/>
  <c r="Q81" i="107"/>
  <c r="R81" i="107"/>
  <c r="S81" i="107"/>
  <c r="T81" i="107"/>
  <c r="U81" i="107"/>
  <c r="V81" i="107"/>
  <c r="W81" i="107"/>
  <c r="X81" i="107"/>
  <c r="Y81" i="107"/>
  <c r="P10" i="107"/>
  <c r="Q10" i="107" s="1"/>
  <c r="R10" i="107"/>
  <c r="S10" i="107"/>
  <c r="T10" i="107"/>
  <c r="U10" i="107"/>
  <c r="V10" i="107"/>
  <c r="W10" i="107"/>
  <c r="X10" i="107"/>
  <c r="Y10" i="107"/>
  <c r="P11" i="107"/>
  <c r="Q11" i="107" s="1"/>
  <c r="R11" i="107"/>
  <c r="S11" i="107"/>
  <c r="T11" i="107"/>
  <c r="U11" i="107"/>
  <c r="V11" i="107"/>
  <c r="W11" i="107"/>
  <c r="X11" i="107"/>
  <c r="Y11" i="107"/>
  <c r="P12" i="107"/>
  <c r="Q12" i="107" s="1"/>
  <c r="R12" i="107"/>
  <c r="S12" i="107"/>
  <c r="T12" i="107"/>
  <c r="U12" i="107"/>
  <c r="V12" i="107"/>
  <c r="W12" i="107"/>
  <c r="X12" i="107"/>
  <c r="Y12" i="107"/>
  <c r="P13" i="107"/>
  <c r="Q13" i="107"/>
  <c r="R13" i="107"/>
  <c r="S13" i="107"/>
  <c r="T13" i="107"/>
  <c r="U13" i="107"/>
  <c r="V13" i="107"/>
  <c r="W13" i="107"/>
  <c r="X13" i="107"/>
  <c r="Y13" i="107"/>
  <c r="P14" i="107"/>
  <c r="Q14" i="107" s="1"/>
  <c r="R14" i="107"/>
  <c r="S14" i="107"/>
  <c r="T14" i="107"/>
  <c r="U14" i="107"/>
  <c r="V14" i="107"/>
  <c r="W14" i="107"/>
  <c r="X14" i="107"/>
  <c r="Y14" i="107"/>
  <c r="P15" i="107"/>
  <c r="Q15" i="107"/>
  <c r="R15" i="107"/>
  <c r="S15" i="107"/>
  <c r="T15" i="107"/>
  <c r="U15" i="107"/>
  <c r="V15" i="107"/>
  <c r="W15" i="107"/>
  <c r="X15" i="107"/>
  <c r="Y15" i="107"/>
  <c r="P16" i="107"/>
  <c r="Q16" i="107" s="1"/>
  <c r="R16" i="107"/>
  <c r="S16" i="107"/>
  <c r="T16" i="107"/>
  <c r="U16" i="107"/>
  <c r="V16" i="107"/>
  <c r="W16" i="107"/>
  <c r="X16" i="107"/>
  <c r="Y16" i="107"/>
  <c r="P17" i="107"/>
  <c r="Q17" i="107"/>
  <c r="R17" i="107"/>
  <c r="S17" i="107"/>
  <c r="T17" i="107"/>
  <c r="U17" i="107"/>
  <c r="V17" i="107"/>
  <c r="W17" i="107"/>
  <c r="X17" i="107"/>
  <c r="Y17" i="107"/>
  <c r="P18" i="107"/>
  <c r="Q18" i="107" s="1"/>
  <c r="R18" i="107"/>
  <c r="S18" i="107"/>
  <c r="T18" i="107"/>
  <c r="U18" i="107"/>
  <c r="V18" i="107"/>
  <c r="W18" i="107"/>
  <c r="X18" i="107"/>
  <c r="Y18" i="107"/>
  <c r="P19" i="107"/>
  <c r="Q19" i="107" s="1"/>
  <c r="R19" i="107"/>
  <c r="S19" i="107"/>
  <c r="T19" i="107"/>
  <c r="U19" i="107"/>
  <c r="V19" i="107"/>
  <c r="W19" i="107"/>
  <c r="X19" i="107"/>
  <c r="Y19" i="107"/>
  <c r="P20" i="107"/>
  <c r="Q20" i="107" s="1"/>
  <c r="R20" i="107"/>
  <c r="S20" i="107"/>
  <c r="T20" i="107"/>
  <c r="U20" i="107"/>
  <c r="V20" i="107"/>
  <c r="W20" i="107"/>
  <c r="X20" i="107"/>
  <c r="Y20" i="107"/>
  <c r="P21" i="107"/>
  <c r="Q21" i="107"/>
  <c r="R21" i="107"/>
  <c r="S21" i="107"/>
  <c r="T21" i="107"/>
  <c r="U21" i="107"/>
  <c r="V21" i="107"/>
  <c r="W21" i="107"/>
  <c r="X21" i="107"/>
  <c r="Y21" i="107"/>
  <c r="P22" i="107"/>
  <c r="Q22" i="107" s="1"/>
  <c r="R22" i="107"/>
  <c r="S22" i="107"/>
  <c r="T22" i="107"/>
  <c r="U22" i="107"/>
  <c r="V22" i="107"/>
  <c r="W22" i="107"/>
  <c r="X22" i="107"/>
  <c r="Y22" i="107"/>
  <c r="P23" i="107"/>
  <c r="Q23" i="107" s="1"/>
  <c r="R23" i="107"/>
  <c r="S23" i="107"/>
  <c r="T23" i="107"/>
  <c r="U23" i="107"/>
  <c r="V23" i="107"/>
  <c r="W23" i="107"/>
  <c r="X23" i="107"/>
  <c r="Y23" i="107"/>
  <c r="P24" i="107"/>
  <c r="Q24" i="107" s="1"/>
  <c r="R24" i="107"/>
  <c r="S24" i="107"/>
  <c r="T24" i="107"/>
  <c r="U24" i="107"/>
  <c r="V24" i="107"/>
  <c r="W24" i="107"/>
  <c r="X24" i="107"/>
  <c r="Y24" i="107"/>
  <c r="P25" i="107"/>
  <c r="Q25" i="107"/>
  <c r="R25" i="107"/>
  <c r="S25" i="107"/>
  <c r="T25" i="107"/>
  <c r="U25" i="107"/>
  <c r="V25" i="107"/>
  <c r="W25" i="107"/>
  <c r="X25" i="107"/>
  <c r="Y25" i="107"/>
  <c r="P26" i="107"/>
  <c r="Q26" i="107" s="1"/>
  <c r="R26" i="107"/>
  <c r="S26" i="107"/>
  <c r="T26" i="107"/>
  <c r="U26" i="107"/>
  <c r="V26" i="107"/>
  <c r="W26" i="107"/>
  <c r="X26" i="107"/>
  <c r="Y26" i="107"/>
  <c r="P27" i="107"/>
  <c r="Q27" i="107" s="1"/>
  <c r="R27" i="107"/>
  <c r="S27" i="107"/>
  <c r="T27" i="107"/>
  <c r="U27" i="107"/>
  <c r="V27" i="107"/>
  <c r="W27" i="107"/>
  <c r="X27" i="107"/>
  <c r="Y27" i="107"/>
  <c r="P28" i="107"/>
  <c r="Q28" i="107" s="1"/>
  <c r="R28" i="107"/>
  <c r="S28" i="107"/>
  <c r="T28" i="107"/>
  <c r="U28" i="107"/>
  <c r="V28" i="107"/>
  <c r="W28" i="107"/>
  <c r="X28" i="107"/>
  <c r="Y28" i="107"/>
  <c r="P29" i="107"/>
  <c r="Q29" i="107"/>
  <c r="R29" i="107"/>
  <c r="S29" i="107"/>
  <c r="T29" i="107"/>
  <c r="U29" i="107"/>
  <c r="V29" i="107"/>
  <c r="W29" i="107"/>
  <c r="X29" i="107"/>
  <c r="Y29" i="107"/>
  <c r="P30" i="107"/>
  <c r="Q30" i="107" s="1"/>
  <c r="R30" i="107"/>
  <c r="S30" i="107"/>
  <c r="T30" i="107"/>
  <c r="U30" i="107"/>
  <c r="V30" i="107"/>
  <c r="W30" i="107"/>
  <c r="X30" i="107"/>
  <c r="Y30" i="107"/>
  <c r="P31" i="107"/>
  <c r="Q31" i="107" s="1"/>
  <c r="R31" i="107"/>
  <c r="S31" i="107"/>
  <c r="T31" i="107"/>
  <c r="U31" i="107"/>
  <c r="V31" i="107"/>
  <c r="W31" i="107"/>
  <c r="X31" i="107"/>
  <c r="Y31" i="107"/>
  <c r="P32" i="107"/>
  <c r="Q32" i="107" s="1"/>
  <c r="R32" i="107"/>
  <c r="S32" i="107"/>
  <c r="T32" i="107"/>
  <c r="U32" i="107"/>
  <c r="V32" i="107"/>
  <c r="W32" i="107"/>
  <c r="X32" i="107"/>
  <c r="Y32" i="107"/>
  <c r="P33" i="107"/>
  <c r="Q33" i="107" s="1"/>
  <c r="R33" i="107"/>
  <c r="S33" i="107"/>
  <c r="T33" i="107"/>
  <c r="U33" i="107"/>
  <c r="V33" i="107"/>
  <c r="W33" i="107"/>
  <c r="X33" i="107"/>
  <c r="Y33" i="107"/>
  <c r="P34" i="107"/>
  <c r="Q34" i="107" s="1"/>
  <c r="R34" i="107"/>
  <c r="S34" i="107"/>
  <c r="T34" i="107"/>
  <c r="U34" i="107"/>
  <c r="V34" i="107"/>
  <c r="W34" i="107"/>
  <c r="X34" i="107"/>
  <c r="Y34" i="107"/>
  <c r="P35" i="107"/>
  <c r="Q35" i="107"/>
  <c r="R35" i="107"/>
  <c r="S35" i="107"/>
  <c r="T35" i="107"/>
  <c r="U35" i="107"/>
  <c r="V35" i="107"/>
  <c r="W35" i="107"/>
  <c r="X35" i="107"/>
  <c r="Y35" i="107"/>
  <c r="P36" i="107"/>
  <c r="Q36" i="107" s="1"/>
  <c r="R36" i="107"/>
  <c r="S36" i="107"/>
  <c r="T36" i="107"/>
  <c r="U36" i="107"/>
  <c r="V36" i="107"/>
  <c r="W36" i="107"/>
  <c r="X36" i="107"/>
  <c r="Y36" i="107"/>
  <c r="P37" i="107"/>
  <c r="Q37" i="107" s="1"/>
  <c r="R37" i="107"/>
  <c r="S37" i="107"/>
  <c r="T37" i="107"/>
  <c r="U37" i="107"/>
  <c r="V37" i="107"/>
  <c r="W37" i="107"/>
  <c r="X37" i="107"/>
  <c r="Y37" i="107"/>
  <c r="P38" i="107"/>
  <c r="Q38" i="107" s="1"/>
  <c r="R38" i="107"/>
  <c r="S38" i="107"/>
  <c r="T38" i="107"/>
  <c r="U38" i="107"/>
  <c r="V38" i="107"/>
  <c r="W38" i="107"/>
  <c r="X38" i="107"/>
  <c r="Y38" i="107"/>
  <c r="P39" i="107"/>
  <c r="Q39" i="107"/>
  <c r="R39" i="107"/>
  <c r="S39" i="107"/>
  <c r="T39" i="107"/>
  <c r="U39" i="107"/>
  <c r="V39" i="107"/>
  <c r="W39" i="107"/>
  <c r="X39" i="107"/>
  <c r="Y39" i="107"/>
  <c r="P40" i="107"/>
  <c r="Q40" i="107" s="1"/>
  <c r="R40" i="107"/>
  <c r="S40" i="107"/>
  <c r="T40" i="107"/>
  <c r="U40" i="107"/>
  <c r="V40" i="107"/>
  <c r="W40" i="107"/>
  <c r="X40" i="107"/>
  <c r="Y40" i="107"/>
  <c r="P41" i="107"/>
  <c r="Q41" i="107" s="1"/>
  <c r="R41" i="107"/>
  <c r="S41" i="107"/>
  <c r="T41" i="107"/>
  <c r="U41" i="107"/>
  <c r="V41" i="107"/>
  <c r="W41" i="107"/>
  <c r="X41" i="107"/>
  <c r="Y41" i="107"/>
  <c r="P42" i="107"/>
  <c r="Q42" i="107" s="1"/>
  <c r="R42" i="107"/>
  <c r="S42" i="107"/>
  <c r="T42" i="107"/>
  <c r="U42" i="107"/>
  <c r="V42" i="107"/>
  <c r="W42" i="107"/>
  <c r="X42" i="107"/>
  <c r="Y42" i="107"/>
  <c r="P43" i="107"/>
  <c r="Q43" i="107"/>
  <c r="R43" i="107"/>
  <c r="S43" i="107"/>
  <c r="T43" i="107"/>
  <c r="U43" i="107"/>
  <c r="V43" i="107"/>
  <c r="W43" i="107"/>
  <c r="X43" i="107"/>
  <c r="Y43" i="107"/>
  <c r="P44" i="107"/>
  <c r="Q44" i="107" s="1"/>
  <c r="R44" i="107"/>
  <c r="S44" i="107"/>
  <c r="T44" i="107"/>
  <c r="U44" i="107"/>
  <c r="V44" i="107"/>
  <c r="W44" i="107"/>
  <c r="X44" i="107"/>
  <c r="Y44" i="107"/>
  <c r="P45" i="107"/>
  <c r="Q45" i="107"/>
  <c r="R45" i="107"/>
  <c r="S45" i="107"/>
  <c r="T45" i="107"/>
  <c r="U45" i="107"/>
  <c r="V45" i="107"/>
  <c r="W45" i="107"/>
  <c r="X45" i="107"/>
  <c r="Y45" i="107"/>
  <c r="P46" i="107"/>
  <c r="Q46" i="107" s="1"/>
  <c r="R46" i="107"/>
  <c r="S46" i="107"/>
  <c r="T46" i="107"/>
  <c r="U46" i="107"/>
  <c r="V46" i="107"/>
  <c r="W46" i="107"/>
  <c r="X46" i="107"/>
  <c r="Y46" i="107"/>
  <c r="P47" i="107"/>
  <c r="Q47" i="107"/>
  <c r="R47" i="107"/>
  <c r="S47" i="107"/>
  <c r="T47" i="107"/>
  <c r="U47" i="107"/>
  <c r="V47" i="107"/>
  <c r="W47" i="107"/>
  <c r="X47" i="107"/>
  <c r="Y47" i="107"/>
  <c r="P48" i="107"/>
  <c r="Q48" i="107" s="1"/>
  <c r="R48" i="107"/>
  <c r="S48" i="107"/>
  <c r="T48" i="107"/>
  <c r="U48" i="107"/>
  <c r="V48" i="107"/>
  <c r="W48" i="107"/>
  <c r="X48" i="107"/>
  <c r="Y48" i="107"/>
  <c r="P49" i="107"/>
  <c r="Q49" i="107"/>
  <c r="R49" i="107"/>
  <c r="S49" i="107"/>
  <c r="T49" i="107"/>
  <c r="U49" i="107"/>
  <c r="V49" i="107"/>
  <c r="W49" i="107"/>
  <c r="X49" i="107"/>
  <c r="Y49" i="107"/>
  <c r="P50" i="107"/>
  <c r="Q50" i="107" s="1"/>
  <c r="R50" i="107"/>
  <c r="S50" i="107"/>
  <c r="T50" i="107"/>
  <c r="U50" i="107"/>
  <c r="V50" i="107"/>
  <c r="W50" i="107"/>
  <c r="X50" i="107"/>
  <c r="Y50" i="107"/>
  <c r="P51" i="107"/>
  <c r="Q51" i="107" s="1"/>
  <c r="R51" i="107"/>
  <c r="S51" i="107"/>
  <c r="T51" i="107"/>
  <c r="U51" i="107"/>
  <c r="V51" i="107"/>
  <c r="W51" i="107"/>
  <c r="X51" i="107"/>
  <c r="Y51" i="107"/>
  <c r="P52" i="107"/>
  <c r="Q52" i="107" s="1"/>
  <c r="R52" i="107"/>
  <c r="S52" i="107"/>
  <c r="T52" i="107"/>
  <c r="U52" i="107"/>
  <c r="V52" i="107"/>
  <c r="W52" i="107"/>
  <c r="X52" i="107"/>
  <c r="Y52" i="107"/>
  <c r="P53" i="107"/>
  <c r="Q53" i="107"/>
  <c r="R53" i="107"/>
  <c r="S53" i="107"/>
  <c r="T53" i="107"/>
  <c r="U53" i="107"/>
  <c r="V53" i="107"/>
  <c r="W53" i="107"/>
  <c r="X53" i="107"/>
  <c r="Y53" i="107"/>
  <c r="P54" i="107"/>
  <c r="Q54" i="107" s="1"/>
  <c r="R54" i="107"/>
  <c r="S54" i="107"/>
  <c r="T54" i="107"/>
  <c r="U54" i="107"/>
  <c r="V54" i="107"/>
  <c r="W54" i="107"/>
  <c r="X54" i="107"/>
  <c r="Y54" i="107"/>
  <c r="P55" i="107"/>
  <c r="Q55" i="107" s="1"/>
  <c r="R55" i="107"/>
  <c r="S55" i="107"/>
  <c r="T55" i="107"/>
  <c r="U55" i="107"/>
  <c r="V55" i="107"/>
  <c r="W55" i="107"/>
  <c r="X55" i="107"/>
  <c r="Y55" i="107"/>
  <c r="P56" i="107"/>
  <c r="Q56" i="107" s="1"/>
  <c r="R56" i="107"/>
  <c r="S56" i="107"/>
  <c r="T56" i="107"/>
  <c r="U56" i="107"/>
  <c r="V56" i="107"/>
  <c r="W56" i="107"/>
  <c r="X56" i="107"/>
  <c r="Y56" i="107"/>
  <c r="P57" i="107"/>
  <c r="Q57" i="107" s="1"/>
  <c r="R57" i="107"/>
  <c r="S57" i="107"/>
  <c r="T57" i="107"/>
  <c r="U57" i="107"/>
  <c r="V57" i="107"/>
  <c r="W57" i="107"/>
  <c r="X57" i="107"/>
  <c r="Y57" i="107"/>
  <c r="P58" i="107"/>
  <c r="Q58" i="107" s="1"/>
  <c r="R58" i="107"/>
  <c r="S58" i="107"/>
  <c r="T58" i="107"/>
  <c r="U58" i="107"/>
  <c r="V58" i="107"/>
  <c r="W58" i="107"/>
  <c r="X58" i="107"/>
  <c r="Y58" i="107"/>
  <c r="P59" i="107"/>
  <c r="Q59" i="107" s="1"/>
  <c r="R59" i="107"/>
  <c r="S59" i="107"/>
  <c r="T59" i="107"/>
  <c r="U59" i="107"/>
  <c r="V59" i="107"/>
  <c r="W59" i="107"/>
  <c r="X59" i="107"/>
  <c r="Y59" i="107"/>
  <c r="P60" i="107"/>
  <c r="Q60" i="107" s="1"/>
  <c r="R60" i="107"/>
  <c r="S60" i="107"/>
  <c r="T60" i="107"/>
  <c r="U60" i="107"/>
  <c r="V60" i="107"/>
  <c r="W60" i="107"/>
  <c r="X60" i="107"/>
  <c r="Y60" i="107"/>
  <c r="P61" i="107"/>
  <c r="Q61" i="107"/>
  <c r="R61" i="107"/>
  <c r="S61" i="107"/>
  <c r="T61" i="107"/>
  <c r="U61" i="107"/>
  <c r="V61" i="107"/>
  <c r="W61" i="107"/>
  <c r="X61" i="107"/>
  <c r="Y61" i="107"/>
  <c r="P62" i="107"/>
  <c r="Q62" i="107" s="1"/>
  <c r="R62" i="107"/>
  <c r="S62" i="107"/>
  <c r="T62" i="107"/>
  <c r="U62" i="107"/>
  <c r="V62" i="107"/>
  <c r="W62" i="107"/>
  <c r="X62" i="107"/>
  <c r="Y62" i="107"/>
  <c r="P63" i="107"/>
  <c r="Q63" i="107" s="1"/>
  <c r="R63" i="107"/>
  <c r="S63" i="107"/>
  <c r="T63" i="107"/>
  <c r="U63" i="107"/>
  <c r="V63" i="107"/>
  <c r="W63" i="107"/>
  <c r="X63" i="107"/>
  <c r="Y63" i="107"/>
  <c r="P64" i="107"/>
  <c r="Q64" i="107" s="1"/>
  <c r="R64" i="107"/>
  <c r="S64" i="107"/>
  <c r="T64" i="107"/>
  <c r="U64" i="107"/>
  <c r="V64" i="107"/>
  <c r="W64" i="107"/>
  <c r="X64" i="107"/>
  <c r="Y64" i="107"/>
  <c r="P65" i="107"/>
  <c r="Q65" i="107" s="1"/>
  <c r="R65" i="107"/>
  <c r="S65" i="107"/>
  <c r="T65" i="107"/>
  <c r="U65" i="107"/>
  <c r="V65" i="107"/>
  <c r="W65" i="107"/>
  <c r="X65" i="107"/>
  <c r="Y65" i="107"/>
  <c r="P66" i="107"/>
  <c r="Q66" i="107" s="1"/>
  <c r="R66" i="107"/>
  <c r="S66" i="107"/>
  <c r="T66" i="107"/>
  <c r="U66" i="107"/>
  <c r="V66" i="107"/>
  <c r="W66" i="107"/>
  <c r="X66" i="107"/>
  <c r="Y66" i="107"/>
  <c r="P67" i="107"/>
  <c r="Q67" i="107" s="1"/>
  <c r="R67" i="107"/>
  <c r="S67" i="107"/>
  <c r="T67" i="107"/>
  <c r="U67" i="107"/>
  <c r="V67" i="107"/>
  <c r="W67" i="107"/>
  <c r="X67" i="107"/>
  <c r="Y67" i="107"/>
  <c r="P68" i="107"/>
  <c r="Q68" i="107" s="1"/>
  <c r="R68" i="107"/>
  <c r="S68" i="107"/>
  <c r="T68" i="107"/>
  <c r="U68" i="107"/>
  <c r="V68" i="107"/>
  <c r="W68" i="107"/>
  <c r="X68" i="107"/>
  <c r="Y68" i="107"/>
  <c r="P69" i="107"/>
  <c r="Q69" i="107"/>
  <c r="R69" i="107"/>
  <c r="S69" i="107"/>
  <c r="T69" i="107"/>
  <c r="U69" i="107"/>
  <c r="V69" i="107"/>
  <c r="W69" i="107"/>
  <c r="X69" i="107"/>
  <c r="Y69" i="107"/>
  <c r="P70" i="107"/>
  <c r="Q70" i="107" s="1"/>
  <c r="R70" i="107"/>
  <c r="S70" i="107"/>
  <c r="T70" i="107"/>
  <c r="U70" i="107"/>
  <c r="V70" i="107"/>
  <c r="W70" i="107"/>
  <c r="X70" i="107"/>
  <c r="Y70" i="107"/>
  <c r="P71" i="107"/>
  <c r="Q71" i="107"/>
  <c r="R71" i="107"/>
  <c r="S71" i="107"/>
  <c r="T71" i="107"/>
  <c r="U71" i="107"/>
  <c r="V71" i="107"/>
  <c r="W71" i="107"/>
  <c r="X71" i="107"/>
  <c r="Y71" i="107"/>
  <c r="P72" i="107"/>
  <c r="Q72" i="107" s="1"/>
  <c r="R72" i="107"/>
  <c r="S72" i="107"/>
  <c r="T72" i="107"/>
  <c r="U72" i="107"/>
  <c r="V72" i="107"/>
  <c r="W72" i="107"/>
  <c r="X72" i="107"/>
  <c r="Y72" i="107"/>
  <c r="P82" i="107"/>
  <c r="Q82" i="107"/>
  <c r="R82" i="107"/>
  <c r="S82" i="107"/>
  <c r="T82" i="107"/>
  <c r="U82" i="107"/>
  <c r="V82" i="107"/>
  <c r="W82" i="107"/>
  <c r="X82" i="107"/>
  <c r="Y82" i="107"/>
  <c r="P73" i="107"/>
  <c r="Q73" i="107" s="1"/>
  <c r="R73" i="107"/>
  <c r="S73" i="107"/>
  <c r="T73" i="107"/>
  <c r="U73" i="107"/>
  <c r="V73" i="107"/>
  <c r="W73" i="107"/>
  <c r="X73" i="107"/>
  <c r="Y73" i="107"/>
  <c r="P74" i="107"/>
  <c r="Q74" i="107"/>
  <c r="R74" i="107"/>
  <c r="S74" i="107"/>
  <c r="T74" i="107"/>
  <c r="U74" i="107"/>
  <c r="V74" i="107"/>
  <c r="W74" i="107"/>
  <c r="X74" i="107"/>
  <c r="Y74" i="107"/>
  <c r="P75" i="107"/>
  <c r="Q75" i="107" s="1"/>
  <c r="R75" i="107"/>
  <c r="S75" i="107"/>
  <c r="T75" i="107"/>
  <c r="U75" i="107"/>
  <c r="V75" i="107"/>
  <c r="W75" i="107"/>
  <c r="X75" i="107"/>
  <c r="Y75" i="107"/>
  <c r="P76" i="107"/>
  <c r="Q76" i="107"/>
  <c r="R76" i="107"/>
  <c r="S76" i="107"/>
  <c r="T76" i="107"/>
  <c r="U76" i="107"/>
  <c r="V76" i="107"/>
  <c r="W76" i="107"/>
  <c r="X76" i="107"/>
  <c r="Y76" i="107"/>
  <c r="P77" i="107"/>
  <c r="Q77" i="107" s="1"/>
  <c r="R77" i="107"/>
  <c r="S77" i="107"/>
  <c r="T77" i="107"/>
  <c r="U77" i="107"/>
  <c r="V77" i="107"/>
  <c r="W77" i="107"/>
  <c r="X77" i="107"/>
  <c r="Y77" i="107"/>
  <c r="P78" i="107"/>
  <c r="Q78" i="107"/>
  <c r="R78" i="107"/>
  <c r="S78" i="107"/>
  <c r="T78" i="107"/>
  <c r="U78" i="107"/>
  <c r="V78" i="107"/>
  <c r="W78" i="107"/>
  <c r="X78" i="107"/>
  <c r="Y78" i="107"/>
  <c r="P79" i="107"/>
  <c r="Q79" i="107" s="1"/>
  <c r="R79" i="107"/>
  <c r="S79" i="107"/>
  <c r="T79" i="107"/>
  <c r="U79" i="107"/>
  <c r="V79" i="107"/>
  <c r="W79" i="107"/>
  <c r="X79" i="107"/>
  <c r="Y79" i="107"/>
  <c r="P80" i="107"/>
  <c r="Q80" i="107"/>
  <c r="R80" i="107"/>
  <c r="S80" i="107"/>
  <c r="T80" i="107"/>
  <c r="U80" i="107"/>
  <c r="V80" i="107"/>
  <c r="W80" i="107"/>
  <c r="X80" i="107"/>
  <c r="Y80" i="107"/>
  <c r="C7" i="107"/>
  <c r="C8" i="107"/>
  <c r="C9" i="107"/>
  <c r="C81" i="107"/>
  <c r="C10" i="107"/>
  <c r="C11" i="107"/>
  <c r="C12" i="107"/>
  <c r="C13" i="107"/>
  <c r="C14" i="107"/>
  <c r="C15" i="107"/>
  <c r="C16" i="107"/>
  <c r="C17" i="107"/>
  <c r="C18" i="107"/>
  <c r="C19" i="107"/>
  <c r="C20" i="107"/>
  <c r="C21" i="107"/>
  <c r="C22" i="107"/>
  <c r="C23" i="107"/>
  <c r="C24" i="107"/>
  <c r="C25" i="107"/>
  <c r="C26" i="107"/>
  <c r="C27" i="107"/>
  <c r="C28" i="107"/>
  <c r="C29" i="107"/>
  <c r="C30" i="107"/>
  <c r="C31" i="107"/>
  <c r="C32" i="107"/>
  <c r="C33" i="107"/>
  <c r="C34" i="107"/>
  <c r="C35" i="107"/>
  <c r="C36" i="107"/>
  <c r="C37" i="107"/>
  <c r="C38" i="107"/>
  <c r="C39" i="107"/>
  <c r="C40" i="107"/>
  <c r="C41" i="107"/>
  <c r="C42" i="107"/>
  <c r="C43" i="107"/>
  <c r="C44" i="107"/>
  <c r="C45" i="107"/>
  <c r="C46" i="107"/>
  <c r="C47" i="107"/>
  <c r="C48" i="107"/>
  <c r="C49" i="107"/>
  <c r="C50" i="107"/>
  <c r="C51" i="107"/>
  <c r="C52" i="107"/>
  <c r="C53" i="107"/>
  <c r="C54" i="107"/>
  <c r="C55" i="107"/>
  <c r="C56" i="107"/>
  <c r="C57" i="107"/>
  <c r="C58" i="107"/>
  <c r="C59" i="107"/>
  <c r="C60" i="107"/>
  <c r="C61" i="107"/>
  <c r="C62" i="107"/>
  <c r="C63" i="107"/>
  <c r="C64" i="107"/>
  <c r="C65" i="107"/>
  <c r="C66" i="107"/>
  <c r="C67" i="107"/>
  <c r="C68" i="107"/>
  <c r="C69" i="107"/>
  <c r="C70" i="107"/>
  <c r="C71" i="107"/>
  <c r="C72" i="107"/>
  <c r="C82" i="107"/>
  <c r="C73" i="107"/>
  <c r="C74" i="107"/>
  <c r="C75" i="107"/>
  <c r="C76" i="107"/>
  <c r="C77" i="107"/>
  <c r="C78" i="107"/>
  <c r="C79" i="107"/>
  <c r="C80" i="107"/>
  <c r="P7" i="105"/>
  <c r="Q7" i="105"/>
  <c r="R7" i="105"/>
  <c r="S7" i="105"/>
  <c r="T7" i="105"/>
  <c r="U7" i="105"/>
  <c r="V7" i="105"/>
  <c r="W7" i="105"/>
  <c r="X7" i="105"/>
  <c r="Y7" i="105"/>
  <c r="P8" i="105"/>
  <c r="Q8" i="105"/>
  <c r="R8" i="105"/>
  <c r="S8" i="105"/>
  <c r="T8" i="105"/>
  <c r="U8" i="105"/>
  <c r="V8" i="105"/>
  <c r="W8" i="105"/>
  <c r="X8" i="105"/>
  <c r="Y8" i="105"/>
  <c r="P9" i="105"/>
  <c r="Q9" i="105"/>
  <c r="R9" i="105"/>
  <c r="S9" i="105"/>
  <c r="T9" i="105"/>
  <c r="U9" i="105"/>
  <c r="V9" i="105"/>
  <c r="W9" i="105"/>
  <c r="X9" i="105"/>
  <c r="Y9" i="105"/>
  <c r="P10" i="105"/>
  <c r="Q10" i="105"/>
  <c r="R10" i="105"/>
  <c r="S10" i="105"/>
  <c r="T10" i="105"/>
  <c r="U10" i="105"/>
  <c r="V10" i="105"/>
  <c r="W10" i="105"/>
  <c r="X10" i="105"/>
  <c r="Y10" i="105"/>
  <c r="P11" i="105"/>
  <c r="Q11" i="105"/>
  <c r="R11" i="105"/>
  <c r="S11" i="105"/>
  <c r="T11" i="105"/>
  <c r="U11" i="105"/>
  <c r="V11" i="105"/>
  <c r="W11" i="105"/>
  <c r="X11" i="105"/>
  <c r="Y11" i="105"/>
  <c r="P12" i="105"/>
  <c r="Q12" i="105"/>
  <c r="R12" i="105"/>
  <c r="S12" i="105"/>
  <c r="T12" i="105"/>
  <c r="U12" i="105"/>
  <c r="V12" i="105"/>
  <c r="W12" i="105"/>
  <c r="X12" i="105"/>
  <c r="Y12" i="105"/>
  <c r="P13" i="105"/>
  <c r="Q13" i="105"/>
  <c r="R13" i="105"/>
  <c r="S13" i="105"/>
  <c r="T13" i="105"/>
  <c r="U13" i="105"/>
  <c r="V13" i="105"/>
  <c r="W13" i="105"/>
  <c r="X13" i="105"/>
  <c r="Y13" i="105"/>
  <c r="P14" i="105"/>
  <c r="Q14" i="105"/>
  <c r="R14" i="105"/>
  <c r="S14" i="105"/>
  <c r="T14" i="105"/>
  <c r="U14" i="105"/>
  <c r="V14" i="105"/>
  <c r="W14" i="105"/>
  <c r="X14" i="105"/>
  <c r="Y14" i="105"/>
  <c r="P15" i="105"/>
  <c r="Q15" i="105"/>
  <c r="R15" i="105"/>
  <c r="S15" i="105"/>
  <c r="T15" i="105"/>
  <c r="U15" i="105"/>
  <c r="V15" i="105"/>
  <c r="W15" i="105"/>
  <c r="X15" i="105"/>
  <c r="Y15" i="105"/>
  <c r="P16" i="105"/>
  <c r="Q16" i="105"/>
  <c r="R16" i="105"/>
  <c r="S16" i="105"/>
  <c r="T16" i="105"/>
  <c r="U16" i="105"/>
  <c r="V16" i="105"/>
  <c r="W16" i="105"/>
  <c r="X16" i="105"/>
  <c r="Y16" i="105"/>
  <c r="P17" i="105"/>
  <c r="Q17" i="105"/>
  <c r="R17" i="105"/>
  <c r="S17" i="105"/>
  <c r="T17" i="105"/>
  <c r="U17" i="105"/>
  <c r="V17" i="105"/>
  <c r="W17" i="105"/>
  <c r="X17" i="105"/>
  <c r="Y17" i="105"/>
  <c r="P18" i="105"/>
  <c r="Q18" i="105"/>
  <c r="R18" i="105"/>
  <c r="S18" i="105"/>
  <c r="T18" i="105"/>
  <c r="U18" i="105"/>
  <c r="V18" i="105"/>
  <c r="W18" i="105"/>
  <c r="X18" i="105"/>
  <c r="Y18" i="105"/>
  <c r="P19" i="105"/>
  <c r="Q19" i="105" s="1"/>
  <c r="R19" i="105"/>
  <c r="S19" i="105"/>
  <c r="T19" i="105"/>
  <c r="U19" i="105"/>
  <c r="V19" i="105"/>
  <c r="W19" i="105"/>
  <c r="X19" i="105"/>
  <c r="Y19" i="105"/>
  <c r="P20" i="105"/>
  <c r="Q20" i="105"/>
  <c r="R20" i="105"/>
  <c r="S20" i="105"/>
  <c r="T20" i="105"/>
  <c r="U20" i="105"/>
  <c r="V20" i="105"/>
  <c r="W20" i="105"/>
  <c r="X20" i="105"/>
  <c r="Y20" i="105"/>
  <c r="P21" i="105"/>
  <c r="Q21" i="105" s="1"/>
  <c r="R21" i="105"/>
  <c r="S21" i="105"/>
  <c r="T21" i="105"/>
  <c r="U21" i="105"/>
  <c r="V21" i="105"/>
  <c r="W21" i="105"/>
  <c r="X21" i="105"/>
  <c r="Y21" i="105"/>
  <c r="P68" i="105"/>
  <c r="Q68" i="105"/>
  <c r="R68" i="105"/>
  <c r="S68" i="105"/>
  <c r="T68" i="105"/>
  <c r="U68" i="105"/>
  <c r="V68" i="105"/>
  <c r="W68" i="105"/>
  <c r="X68" i="105"/>
  <c r="Y68" i="105"/>
  <c r="P22" i="105"/>
  <c r="Q22" i="105"/>
  <c r="R22" i="105"/>
  <c r="S22" i="105"/>
  <c r="T22" i="105"/>
  <c r="U22" i="105"/>
  <c r="V22" i="105"/>
  <c r="W22" i="105"/>
  <c r="X22" i="105"/>
  <c r="Y22" i="105"/>
  <c r="P23" i="105"/>
  <c r="Q23" i="105"/>
  <c r="R23" i="105"/>
  <c r="S23" i="105"/>
  <c r="T23" i="105"/>
  <c r="U23" i="105"/>
  <c r="V23" i="105"/>
  <c r="W23" i="105"/>
  <c r="X23" i="105"/>
  <c r="Y23" i="105"/>
  <c r="P24" i="105"/>
  <c r="Q24" i="105"/>
  <c r="R24" i="105"/>
  <c r="S24" i="105"/>
  <c r="T24" i="105"/>
  <c r="U24" i="105"/>
  <c r="V24" i="105"/>
  <c r="W24" i="105"/>
  <c r="X24" i="105"/>
  <c r="Y24" i="105"/>
  <c r="P25" i="105"/>
  <c r="Q25" i="105"/>
  <c r="R25" i="105"/>
  <c r="S25" i="105"/>
  <c r="T25" i="105"/>
  <c r="U25" i="105"/>
  <c r="V25" i="105"/>
  <c r="W25" i="105"/>
  <c r="X25" i="105"/>
  <c r="Y25" i="105"/>
  <c r="P26" i="105"/>
  <c r="Q26" i="105" s="1"/>
  <c r="R26" i="105"/>
  <c r="S26" i="105"/>
  <c r="T26" i="105"/>
  <c r="U26" i="105"/>
  <c r="V26" i="105"/>
  <c r="W26" i="105"/>
  <c r="X26" i="105"/>
  <c r="Y26" i="105"/>
  <c r="P27" i="105"/>
  <c r="Q27" i="105"/>
  <c r="R27" i="105"/>
  <c r="S27" i="105"/>
  <c r="T27" i="105"/>
  <c r="U27" i="105"/>
  <c r="V27" i="105"/>
  <c r="W27" i="105"/>
  <c r="X27" i="105"/>
  <c r="Y27" i="105"/>
  <c r="P28" i="105"/>
  <c r="Q28" i="105"/>
  <c r="R28" i="105"/>
  <c r="S28" i="105"/>
  <c r="T28" i="105"/>
  <c r="U28" i="105"/>
  <c r="V28" i="105"/>
  <c r="W28" i="105"/>
  <c r="X28" i="105"/>
  <c r="Y28" i="105"/>
  <c r="P29" i="105"/>
  <c r="Q29" i="105"/>
  <c r="R29" i="105"/>
  <c r="S29" i="105"/>
  <c r="T29" i="105"/>
  <c r="U29" i="105"/>
  <c r="V29" i="105"/>
  <c r="W29" i="105"/>
  <c r="X29" i="105"/>
  <c r="Y29" i="105"/>
  <c r="P66" i="105"/>
  <c r="Q66" i="105" s="1"/>
  <c r="R66" i="105"/>
  <c r="S66" i="105"/>
  <c r="T66" i="105"/>
  <c r="U66" i="105"/>
  <c r="V66" i="105"/>
  <c r="W66" i="105"/>
  <c r="X66" i="105"/>
  <c r="Y66" i="105"/>
  <c r="P30" i="105"/>
  <c r="Q30" i="105"/>
  <c r="R30" i="105"/>
  <c r="S30" i="105"/>
  <c r="T30" i="105"/>
  <c r="U30" i="105"/>
  <c r="V30" i="105"/>
  <c r="W30" i="105"/>
  <c r="X30" i="105"/>
  <c r="Y30" i="105"/>
  <c r="P69" i="105"/>
  <c r="Q69" i="105" s="1"/>
  <c r="R69" i="105"/>
  <c r="S69" i="105"/>
  <c r="T69" i="105"/>
  <c r="U69" i="105"/>
  <c r="V69" i="105"/>
  <c r="W69" i="105"/>
  <c r="X69" i="105"/>
  <c r="Y69" i="105"/>
  <c r="P31" i="105"/>
  <c r="Q31" i="105"/>
  <c r="R31" i="105"/>
  <c r="S31" i="105"/>
  <c r="T31" i="105"/>
  <c r="U31" i="105"/>
  <c r="V31" i="105"/>
  <c r="W31" i="105"/>
  <c r="X31" i="105"/>
  <c r="Y31" i="105"/>
  <c r="P32" i="105"/>
  <c r="Q32" i="105"/>
  <c r="R32" i="105"/>
  <c r="S32" i="105"/>
  <c r="T32" i="105"/>
  <c r="U32" i="105"/>
  <c r="V32" i="105"/>
  <c r="W32" i="105"/>
  <c r="X32" i="105"/>
  <c r="Y32" i="105"/>
  <c r="P33" i="105"/>
  <c r="Q33" i="105"/>
  <c r="R33" i="105"/>
  <c r="S33" i="105"/>
  <c r="T33" i="105"/>
  <c r="U33" i="105"/>
  <c r="V33" i="105"/>
  <c r="W33" i="105"/>
  <c r="X33" i="105"/>
  <c r="Y33" i="105"/>
  <c r="P67" i="105"/>
  <c r="Q67" i="105" s="1"/>
  <c r="R67" i="105"/>
  <c r="S67" i="105"/>
  <c r="T67" i="105"/>
  <c r="U67" i="105"/>
  <c r="V67" i="105"/>
  <c r="W67" i="105"/>
  <c r="X67" i="105"/>
  <c r="Y67" i="105"/>
  <c r="P34" i="105"/>
  <c r="Q34" i="105" s="1"/>
  <c r="R34" i="105"/>
  <c r="S34" i="105"/>
  <c r="T34" i="105"/>
  <c r="U34" i="105"/>
  <c r="V34" i="105"/>
  <c r="W34" i="105"/>
  <c r="X34" i="105"/>
  <c r="Y34" i="105"/>
  <c r="P35" i="105"/>
  <c r="Q35" i="105"/>
  <c r="R35" i="105"/>
  <c r="S35" i="105"/>
  <c r="T35" i="105"/>
  <c r="U35" i="105"/>
  <c r="V35" i="105"/>
  <c r="W35" i="105"/>
  <c r="X35" i="105"/>
  <c r="Y35" i="105"/>
  <c r="P36" i="105"/>
  <c r="Q36" i="105"/>
  <c r="R36" i="105"/>
  <c r="S36" i="105"/>
  <c r="T36" i="105"/>
  <c r="U36" i="105"/>
  <c r="V36" i="105"/>
  <c r="W36" i="105"/>
  <c r="X36" i="105"/>
  <c r="Y36" i="105"/>
  <c r="P37" i="105"/>
  <c r="Q37" i="105" s="1"/>
  <c r="R37" i="105"/>
  <c r="S37" i="105"/>
  <c r="T37" i="105"/>
  <c r="U37" i="105"/>
  <c r="V37" i="105"/>
  <c r="W37" i="105"/>
  <c r="X37" i="105"/>
  <c r="Y37" i="105"/>
  <c r="P38" i="105"/>
  <c r="Q38" i="105"/>
  <c r="R38" i="105"/>
  <c r="S38" i="105"/>
  <c r="T38" i="105"/>
  <c r="U38" i="105"/>
  <c r="V38" i="105"/>
  <c r="W38" i="105"/>
  <c r="X38" i="105"/>
  <c r="Y38" i="105"/>
  <c r="P39" i="105"/>
  <c r="Q39" i="105"/>
  <c r="R39" i="105"/>
  <c r="S39" i="105"/>
  <c r="T39" i="105"/>
  <c r="U39" i="105"/>
  <c r="V39" i="105"/>
  <c r="W39" i="105"/>
  <c r="X39" i="105"/>
  <c r="Y39" i="105"/>
  <c r="P40" i="105"/>
  <c r="Q40" i="105"/>
  <c r="R40" i="105"/>
  <c r="S40" i="105"/>
  <c r="T40" i="105"/>
  <c r="U40" i="105"/>
  <c r="V40" i="105"/>
  <c r="W40" i="105"/>
  <c r="X40" i="105"/>
  <c r="Y40" i="105"/>
  <c r="P41" i="105"/>
  <c r="Q41" i="105"/>
  <c r="R41" i="105"/>
  <c r="S41" i="105"/>
  <c r="T41" i="105"/>
  <c r="U41" i="105"/>
  <c r="V41" i="105"/>
  <c r="W41" i="105"/>
  <c r="X41" i="105"/>
  <c r="Y41" i="105"/>
  <c r="P70" i="105"/>
  <c r="Q70" i="105"/>
  <c r="R70" i="105"/>
  <c r="S70" i="105"/>
  <c r="T70" i="105"/>
  <c r="U70" i="105"/>
  <c r="V70" i="105"/>
  <c r="W70" i="105"/>
  <c r="X70" i="105"/>
  <c r="Y70" i="105"/>
  <c r="P71" i="105"/>
  <c r="Q71" i="105"/>
  <c r="R71" i="105"/>
  <c r="S71" i="105"/>
  <c r="T71" i="105"/>
  <c r="U71" i="105"/>
  <c r="V71" i="105"/>
  <c r="W71" i="105"/>
  <c r="X71" i="105"/>
  <c r="Y71" i="105"/>
  <c r="P42" i="105"/>
  <c r="Q42" i="105"/>
  <c r="R42" i="105"/>
  <c r="S42" i="105"/>
  <c r="T42" i="105"/>
  <c r="U42" i="105"/>
  <c r="V42" i="105"/>
  <c r="W42" i="105"/>
  <c r="X42" i="105"/>
  <c r="Y42" i="105"/>
  <c r="P72" i="105"/>
  <c r="Q72" i="105"/>
  <c r="R72" i="105"/>
  <c r="S72" i="105"/>
  <c r="T72" i="105"/>
  <c r="U72" i="105"/>
  <c r="V72" i="105"/>
  <c r="W72" i="105"/>
  <c r="X72" i="105"/>
  <c r="Y72" i="105"/>
  <c r="P43" i="105"/>
  <c r="Q43" i="105"/>
  <c r="R43" i="105"/>
  <c r="S43" i="105"/>
  <c r="T43" i="105"/>
  <c r="U43" i="105"/>
  <c r="V43" i="105"/>
  <c r="W43" i="105"/>
  <c r="X43" i="105"/>
  <c r="Y43" i="105"/>
  <c r="P44" i="105"/>
  <c r="Q44" i="105"/>
  <c r="R44" i="105"/>
  <c r="S44" i="105"/>
  <c r="T44" i="105"/>
  <c r="U44" i="105"/>
  <c r="V44" i="105"/>
  <c r="W44" i="105"/>
  <c r="X44" i="105"/>
  <c r="Y44" i="105"/>
  <c r="P45" i="105"/>
  <c r="Q45" i="105"/>
  <c r="R45" i="105"/>
  <c r="S45" i="105"/>
  <c r="T45" i="105"/>
  <c r="U45" i="105"/>
  <c r="V45" i="105"/>
  <c r="W45" i="105"/>
  <c r="X45" i="105"/>
  <c r="Y45" i="105"/>
  <c r="P46" i="105"/>
  <c r="Q46" i="105"/>
  <c r="R46" i="105"/>
  <c r="S46" i="105"/>
  <c r="T46" i="105"/>
  <c r="U46" i="105"/>
  <c r="V46" i="105"/>
  <c r="W46" i="105"/>
  <c r="X46" i="105"/>
  <c r="Y46" i="105"/>
  <c r="P47" i="105"/>
  <c r="Q47" i="105"/>
  <c r="R47" i="105"/>
  <c r="S47" i="105"/>
  <c r="T47" i="105"/>
  <c r="U47" i="105"/>
  <c r="V47" i="105"/>
  <c r="W47" i="105"/>
  <c r="X47" i="105"/>
  <c r="Y47" i="105"/>
  <c r="P73" i="105"/>
  <c r="Q73" i="105"/>
  <c r="R73" i="105"/>
  <c r="S73" i="105"/>
  <c r="T73" i="105"/>
  <c r="U73" i="105"/>
  <c r="V73" i="105"/>
  <c r="W73" i="105"/>
  <c r="X73" i="105"/>
  <c r="Y73" i="105"/>
  <c r="P48" i="105"/>
  <c r="Q48" i="105"/>
  <c r="R48" i="105"/>
  <c r="S48" i="105"/>
  <c r="T48" i="105"/>
  <c r="U48" i="105"/>
  <c r="V48" i="105"/>
  <c r="W48" i="105"/>
  <c r="X48" i="105"/>
  <c r="Y48" i="105"/>
  <c r="P49" i="105"/>
  <c r="Q49" i="105" s="1"/>
  <c r="R49" i="105"/>
  <c r="S49" i="105"/>
  <c r="T49" i="105"/>
  <c r="U49" i="105"/>
  <c r="V49" i="105"/>
  <c r="W49" i="105"/>
  <c r="X49" i="105"/>
  <c r="Y49" i="105"/>
  <c r="P50" i="105"/>
  <c r="Q50" i="105" s="1"/>
  <c r="R50" i="105"/>
  <c r="S50" i="105"/>
  <c r="T50" i="105"/>
  <c r="U50" i="105"/>
  <c r="V50" i="105"/>
  <c r="W50" i="105"/>
  <c r="X50" i="105"/>
  <c r="Y50" i="105"/>
  <c r="P51" i="105"/>
  <c r="Q51" i="105" s="1"/>
  <c r="R51" i="105"/>
  <c r="S51" i="105"/>
  <c r="T51" i="105"/>
  <c r="U51" i="105"/>
  <c r="V51" i="105"/>
  <c r="W51" i="105"/>
  <c r="X51" i="105"/>
  <c r="Y51" i="105"/>
  <c r="P52" i="105"/>
  <c r="Q52" i="105"/>
  <c r="R52" i="105"/>
  <c r="S52" i="105"/>
  <c r="T52" i="105"/>
  <c r="U52" i="105"/>
  <c r="V52" i="105"/>
  <c r="W52" i="105"/>
  <c r="X52" i="105"/>
  <c r="Y52" i="105"/>
  <c r="P53" i="105"/>
  <c r="Q53" i="105"/>
  <c r="R53" i="105"/>
  <c r="S53" i="105"/>
  <c r="T53" i="105"/>
  <c r="U53" i="105"/>
  <c r="V53" i="105"/>
  <c r="W53" i="105"/>
  <c r="X53" i="105"/>
  <c r="Y53" i="105"/>
  <c r="P54" i="105"/>
  <c r="Q54" i="105" s="1"/>
  <c r="R54" i="105"/>
  <c r="S54" i="105"/>
  <c r="T54" i="105"/>
  <c r="U54" i="105"/>
  <c r="V54" i="105"/>
  <c r="W54" i="105"/>
  <c r="X54" i="105"/>
  <c r="Y54" i="105"/>
  <c r="P55" i="105"/>
  <c r="Q55" i="105"/>
  <c r="R55" i="105"/>
  <c r="S55" i="105"/>
  <c r="T55" i="105"/>
  <c r="U55" i="105"/>
  <c r="V55" i="105"/>
  <c r="W55" i="105"/>
  <c r="X55" i="105"/>
  <c r="Y55" i="105"/>
  <c r="P56" i="105"/>
  <c r="Q56" i="105" s="1"/>
  <c r="R56" i="105"/>
  <c r="S56" i="105"/>
  <c r="T56" i="105"/>
  <c r="U56" i="105"/>
  <c r="V56" i="105"/>
  <c r="W56" i="105"/>
  <c r="X56" i="105"/>
  <c r="Y56" i="105"/>
  <c r="P57" i="105"/>
  <c r="Q57" i="105"/>
  <c r="R57" i="105"/>
  <c r="S57" i="105"/>
  <c r="T57" i="105"/>
  <c r="U57" i="105"/>
  <c r="V57" i="105"/>
  <c r="W57" i="105"/>
  <c r="X57" i="105"/>
  <c r="Y57" i="105"/>
  <c r="P58" i="105"/>
  <c r="Q58" i="105" s="1"/>
  <c r="R58" i="105"/>
  <c r="S58" i="105"/>
  <c r="T58" i="105"/>
  <c r="U58" i="105"/>
  <c r="V58" i="105"/>
  <c r="W58" i="105"/>
  <c r="X58" i="105"/>
  <c r="Y58" i="105"/>
  <c r="P59" i="105"/>
  <c r="Q59" i="105"/>
  <c r="R59" i="105"/>
  <c r="S59" i="105"/>
  <c r="T59" i="105"/>
  <c r="U59" i="105"/>
  <c r="V59" i="105"/>
  <c r="W59" i="105"/>
  <c r="X59" i="105"/>
  <c r="Y59" i="105"/>
  <c r="P74" i="105"/>
  <c r="Q74" i="105" s="1"/>
  <c r="R74" i="105"/>
  <c r="S74" i="105"/>
  <c r="T74" i="105"/>
  <c r="U74" i="105"/>
  <c r="V74" i="105"/>
  <c r="W74" i="105"/>
  <c r="X74" i="105"/>
  <c r="Y74" i="105"/>
  <c r="P60" i="105"/>
  <c r="Q60" i="105" s="1"/>
  <c r="R60" i="105"/>
  <c r="S60" i="105"/>
  <c r="T60" i="105"/>
  <c r="U60" i="105"/>
  <c r="V60" i="105"/>
  <c r="W60" i="105"/>
  <c r="X60" i="105"/>
  <c r="Y60" i="105"/>
  <c r="P75" i="105"/>
  <c r="Q75" i="105" s="1"/>
  <c r="R75" i="105"/>
  <c r="S75" i="105"/>
  <c r="T75" i="105"/>
  <c r="U75" i="105"/>
  <c r="V75" i="105"/>
  <c r="W75" i="105"/>
  <c r="X75" i="105"/>
  <c r="Y75" i="105"/>
  <c r="P61" i="105"/>
  <c r="Q61" i="105" s="1"/>
  <c r="R61" i="105"/>
  <c r="S61" i="105"/>
  <c r="T61" i="105"/>
  <c r="U61" i="105"/>
  <c r="V61" i="105"/>
  <c r="W61" i="105"/>
  <c r="X61" i="105"/>
  <c r="Y61" i="105"/>
  <c r="P62" i="105"/>
  <c r="Q62" i="105" s="1"/>
  <c r="R62" i="105"/>
  <c r="S62" i="105"/>
  <c r="T62" i="105"/>
  <c r="U62" i="105"/>
  <c r="V62" i="105"/>
  <c r="W62" i="105"/>
  <c r="X62" i="105"/>
  <c r="Y62" i="105"/>
  <c r="P63" i="105"/>
  <c r="Q63" i="105" s="1"/>
  <c r="R63" i="105"/>
  <c r="S63" i="105"/>
  <c r="T63" i="105"/>
  <c r="U63" i="105"/>
  <c r="V63" i="105"/>
  <c r="W63" i="105"/>
  <c r="X63" i="105"/>
  <c r="Y63" i="105"/>
  <c r="P64" i="105"/>
  <c r="Q64" i="105" s="1"/>
  <c r="R64" i="105"/>
  <c r="S64" i="105"/>
  <c r="T64" i="105"/>
  <c r="U64" i="105"/>
  <c r="V64" i="105"/>
  <c r="W64" i="105"/>
  <c r="X64" i="105"/>
  <c r="Y64" i="105"/>
  <c r="P65" i="105"/>
  <c r="Q65" i="105" s="1"/>
  <c r="R65" i="105"/>
  <c r="S65" i="105"/>
  <c r="T65" i="105"/>
  <c r="U65" i="105"/>
  <c r="V65" i="105"/>
  <c r="W65" i="105"/>
  <c r="X65" i="105"/>
  <c r="Y65" i="105"/>
  <c r="C7" i="105"/>
  <c r="C8" i="105"/>
  <c r="C9" i="105"/>
  <c r="C10" i="105"/>
  <c r="C11" i="105"/>
  <c r="C12" i="105"/>
  <c r="C13" i="105"/>
  <c r="C14" i="105"/>
  <c r="C15" i="105"/>
  <c r="C16" i="105"/>
  <c r="C17" i="105"/>
  <c r="C18" i="105"/>
  <c r="C19" i="105"/>
  <c r="C20" i="105"/>
  <c r="C21" i="105"/>
  <c r="C68" i="105"/>
  <c r="C22" i="105"/>
  <c r="C23" i="105"/>
  <c r="C24" i="105"/>
  <c r="C25" i="105"/>
  <c r="C26" i="105"/>
  <c r="C27" i="105"/>
  <c r="C28" i="105"/>
  <c r="C29" i="105"/>
  <c r="C66" i="105"/>
  <c r="C30" i="105"/>
  <c r="C69" i="105"/>
  <c r="C31" i="105"/>
  <c r="C32" i="105"/>
  <c r="C33" i="105"/>
  <c r="C67" i="105"/>
  <c r="C34" i="105"/>
  <c r="C35" i="105"/>
  <c r="C36" i="105"/>
  <c r="C37" i="105"/>
  <c r="C38" i="105"/>
  <c r="C39" i="105"/>
  <c r="C40" i="105"/>
  <c r="C41" i="105"/>
  <c r="C70" i="105"/>
  <c r="C71" i="105"/>
  <c r="C42" i="105"/>
  <c r="C72" i="105"/>
  <c r="C43" i="105"/>
  <c r="C44" i="105"/>
  <c r="C45" i="105"/>
  <c r="C46" i="105"/>
  <c r="C47" i="105"/>
  <c r="C73" i="105"/>
  <c r="C48" i="105"/>
  <c r="C49" i="105"/>
  <c r="C50" i="105"/>
  <c r="C51" i="105"/>
  <c r="C52" i="105"/>
  <c r="C53" i="105"/>
  <c r="C54" i="105"/>
  <c r="C55" i="105"/>
  <c r="C56" i="105"/>
  <c r="C57" i="105"/>
  <c r="C58" i="105"/>
  <c r="C59" i="105"/>
  <c r="C74" i="105"/>
  <c r="C60" i="105"/>
  <c r="C75" i="105"/>
  <c r="C61" i="105"/>
  <c r="C62" i="105"/>
  <c r="C63" i="105"/>
  <c r="C64" i="105"/>
  <c r="C65" i="105"/>
  <c r="P7" i="106"/>
  <c r="Q7" i="106" s="1"/>
  <c r="P8" i="106"/>
  <c r="Q8" i="106" s="1"/>
  <c r="P9" i="106"/>
  <c r="Q9" i="106" s="1"/>
  <c r="P10" i="106"/>
  <c r="Q10" i="106" s="1"/>
  <c r="P11" i="106"/>
  <c r="Q11" i="106" s="1"/>
  <c r="P12" i="106"/>
  <c r="Q12" i="106"/>
  <c r="P13" i="106"/>
  <c r="Q13" i="106" s="1"/>
  <c r="P14" i="106"/>
  <c r="Q14" i="106" s="1"/>
  <c r="P15" i="106"/>
  <c r="Q15" i="106" s="1"/>
  <c r="P16" i="106"/>
  <c r="Q16" i="106" s="1"/>
  <c r="P17" i="106"/>
  <c r="Q17" i="106" s="1"/>
  <c r="P18" i="106"/>
  <c r="Q18" i="106" s="1"/>
  <c r="P19" i="106"/>
  <c r="Q19" i="106"/>
  <c r="P20" i="106"/>
  <c r="Q20" i="106" s="1"/>
  <c r="P21" i="106"/>
  <c r="Q21" i="106" s="1"/>
  <c r="P22" i="106"/>
  <c r="Q22" i="106" s="1"/>
  <c r="P23" i="106"/>
  <c r="Q23" i="106" s="1"/>
  <c r="P24" i="106"/>
  <c r="Q24" i="106" s="1"/>
  <c r="P25" i="106"/>
  <c r="Q25" i="106" s="1"/>
  <c r="P26" i="106"/>
  <c r="Q26" i="106" s="1"/>
  <c r="P27" i="106"/>
  <c r="Q27" i="106" s="1"/>
  <c r="P28" i="106"/>
  <c r="Q28" i="106" s="1"/>
  <c r="P29" i="106"/>
  <c r="Q29" i="106" s="1"/>
  <c r="P79" i="106"/>
  <c r="Q79" i="106" s="1"/>
  <c r="P30" i="106"/>
  <c r="Q30" i="106" s="1"/>
  <c r="P31" i="106"/>
  <c r="Q31" i="106" s="1"/>
  <c r="P32" i="106"/>
  <c r="Q32" i="106" s="1"/>
  <c r="P33" i="106"/>
  <c r="Q33" i="106" s="1"/>
  <c r="P34" i="106"/>
  <c r="Q34" i="106" s="1"/>
  <c r="P35" i="106"/>
  <c r="Q35" i="106" s="1"/>
  <c r="P36" i="106"/>
  <c r="Q36" i="106"/>
  <c r="P37" i="106"/>
  <c r="Q37" i="106"/>
  <c r="P38" i="106"/>
  <c r="Q38" i="106"/>
  <c r="P39" i="106"/>
  <c r="Q39" i="106" s="1"/>
  <c r="P40" i="106"/>
  <c r="Q40" i="106" s="1"/>
  <c r="P41" i="106"/>
  <c r="Q41" i="106"/>
  <c r="P42" i="106"/>
  <c r="Q42" i="106" s="1"/>
  <c r="P43" i="106"/>
  <c r="Q43" i="106" s="1"/>
  <c r="P44" i="106"/>
  <c r="Q44" i="106"/>
  <c r="P45" i="106"/>
  <c r="Q45" i="106" s="1"/>
  <c r="P46" i="106"/>
  <c r="Q46" i="106"/>
  <c r="P47" i="106"/>
  <c r="Q47" i="106" s="1"/>
  <c r="P48" i="106"/>
  <c r="Q48" i="106"/>
  <c r="P49" i="106"/>
  <c r="Q49" i="106" s="1"/>
  <c r="P50" i="106"/>
  <c r="Q50" i="106" s="1"/>
  <c r="P51" i="106"/>
  <c r="Q51" i="106" s="1"/>
  <c r="P52" i="106"/>
  <c r="Q52" i="106"/>
  <c r="P53" i="106"/>
  <c r="Q53" i="106" s="1"/>
  <c r="P54" i="106"/>
  <c r="Q54" i="106"/>
  <c r="P55" i="106"/>
  <c r="Q55" i="106" s="1"/>
  <c r="P77" i="106"/>
  <c r="Q77" i="106"/>
  <c r="P80" i="106"/>
  <c r="Q80" i="106" s="1"/>
  <c r="P56" i="106"/>
  <c r="Q56" i="106"/>
  <c r="P57" i="106"/>
  <c r="Q57" i="106" s="1"/>
  <c r="P58" i="106"/>
  <c r="Q58" i="106"/>
  <c r="P59" i="106"/>
  <c r="Q59" i="106" s="1"/>
  <c r="P60" i="106"/>
  <c r="Q60" i="106"/>
  <c r="P61" i="106"/>
  <c r="Q61" i="106" s="1"/>
  <c r="P62" i="106"/>
  <c r="Q62" i="106" s="1"/>
  <c r="P63" i="106"/>
  <c r="Q63" i="106" s="1"/>
  <c r="P64" i="106"/>
  <c r="Q64" i="106" s="1"/>
  <c r="P65" i="106"/>
  <c r="Q65" i="106"/>
  <c r="P66" i="106"/>
  <c r="Q66" i="106"/>
  <c r="P67" i="106"/>
  <c r="Q67" i="106" s="1"/>
  <c r="P68" i="106"/>
  <c r="Q68" i="106" s="1"/>
  <c r="P69" i="106"/>
  <c r="Q69" i="106" s="1"/>
  <c r="P70" i="106"/>
  <c r="Q70" i="106"/>
  <c r="P71" i="106"/>
  <c r="Q71" i="106" s="1"/>
  <c r="P72" i="106"/>
  <c r="Q72" i="106"/>
  <c r="P73" i="106"/>
  <c r="Q73" i="106" s="1"/>
  <c r="P74" i="106"/>
  <c r="Q74" i="106" s="1"/>
  <c r="P75" i="106"/>
  <c r="Q75" i="106" s="1"/>
  <c r="P78" i="106"/>
  <c r="Q78" i="106"/>
  <c r="P76" i="106"/>
  <c r="Q76" i="106" s="1"/>
  <c r="R7" i="106"/>
  <c r="S7" i="106"/>
  <c r="T7" i="106"/>
  <c r="U7" i="106"/>
  <c r="V7" i="106"/>
  <c r="W7" i="106"/>
  <c r="X7" i="106"/>
  <c r="Y7" i="106"/>
  <c r="R8" i="106"/>
  <c r="S8" i="106"/>
  <c r="T8" i="106"/>
  <c r="U8" i="106"/>
  <c r="V8" i="106"/>
  <c r="W8" i="106"/>
  <c r="X8" i="106"/>
  <c r="Y8" i="106"/>
  <c r="R9" i="106"/>
  <c r="S9" i="106"/>
  <c r="T9" i="106"/>
  <c r="U9" i="106"/>
  <c r="V9" i="106"/>
  <c r="W9" i="106"/>
  <c r="X9" i="106"/>
  <c r="Y9" i="106"/>
  <c r="R10" i="106"/>
  <c r="S10" i="106"/>
  <c r="T10" i="106"/>
  <c r="U10" i="106"/>
  <c r="V10" i="106"/>
  <c r="W10" i="106"/>
  <c r="X10" i="106"/>
  <c r="Y10" i="106"/>
  <c r="R11" i="106"/>
  <c r="S11" i="106"/>
  <c r="T11" i="106"/>
  <c r="U11" i="106"/>
  <c r="V11" i="106"/>
  <c r="W11" i="106"/>
  <c r="X11" i="106"/>
  <c r="Y11" i="106"/>
  <c r="R12" i="106"/>
  <c r="S12" i="106"/>
  <c r="T12" i="106"/>
  <c r="U12" i="106"/>
  <c r="V12" i="106"/>
  <c r="W12" i="106"/>
  <c r="X12" i="106"/>
  <c r="Y12" i="106"/>
  <c r="R13" i="106"/>
  <c r="S13" i="106"/>
  <c r="T13" i="106"/>
  <c r="U13" i="106"/>
  <c r="V13" i="106"/>
  <c r="W13" i="106"/>
  <c r="X13" i="106"/>
  <c r="Y13" i="106"/>
  <c r="R14" i="106"/>
  <c r="S14" i="106"/>
  <c r="T14" i="106"/>
  <c r="U14" i="106"/>
  <c r="V14" i="106"/>
  <c r="W14" i="106"/>
  <c r="X14" i="106"/>
  <c r="Y14" i="106"/>
  <c r="R15" i="106"/>
  <c r="S15" i="106"/>
  <c r="T15" i="106"/>
  <c r="U15" i="106"/>
  <c r="V15" i="106"/>
  <c r="W15" i="106"/>
  <c r="X15" i="106"/>
  <c r="Y15" i="106"/>
  <c r="R16" i="106"/>
  <c r="S16" i="106"/>
  <c r="T16" i="106"/>
  <c r="U16" i="106"/>
  <c r="V16" i="106"/>
  <c r="W16" i="106"/>
  <c r="X16" i="106"/>
  <c r="Y16" i="106"/>
  <c r="R17" i="106"/>
  <c r="S17" i="106"/>
  <c r="T17" i="106"/>
  <c r="U17" i="106"/>
  <c r="V17" i="106"/>
  <c r="W17" i="106"/>
  <c r="X17" i="106"/>
  <c r="Y17" i="106"/>
  <c r="R18" i="106"/>
  <c r="S18" i="106"/>
  <c r="T18" i="106"/>
  <c r="U18" i="106"/>
  <c r="V18" i="106"/>
  <c r="W18" i="106"/>
  <c r="X18" i="106"/>
  <c r="Y18" i="106"/>
  <c r="R19" i="106"/>
  <c r="S19" i="106"/>
  <c r="T19" i="106"/>
  <c r="U19" i="106"/>
  <c r="V19" i="106"/>
  <c r="W19" i="106"/>
  <c r="X19" i="106"/>
  <c r="Y19" i="106"/>
  <c r="R20" i="106"/>
  <c r="S20" i="106"/>
  <c r="T20" i="106"/>
  <c r="U20" i="106"/>
  <c r="V20" i="106"/>
  <c r="W20" i="106"/>
  <c r="X20" i="106"/>
  <c r="Y20" i="106"/>
  <c r="R21" i="106"/>
  <c r="S21" i="106"/>
  <c r="T21" i="106"/>
  <c r="U21" i="106"/>
  <c r="V21" i="106"/>
  <c r="W21" i="106"/>
  <c r="X21" i="106"/>
  <c r="Y21" i="106"/>
  <c r="R22" i="106"/>
  <c r="S22" i="106"/>
  <c r="T22" i="106"/>
  <c r="U22" i="106"/>
  <c r="V22" i="106"/>
  <c r="W22" i="106"/>
  <c r="X22" i="106"/>
  <c r="Y22" i="106"/>
  <c r="R23" i="106"/>
  <c r="S23" i="106"/>
  <c r="T23" i="106"/>
  <c r="U23" i="106"/>
  <c r="V23" i="106"/>
  <c r="W23" i="106"/>
  <c r="X23" i="106"/>
  <c r="Y23" i="106"/>
  <c r="R24" i="106"/>
  <c r="S24" i="106"/>
  <c r="T24" i="106"/>
  <c r="U24" i="106"/>
  <c r="V24" i="106"/>
  <c r="W24" i="106"/>
  <c r="X24" i="106"/>
  <c r="Y24" i="106"/>
  <c r="R25" i="106"/>
  <c r="S25" i="106"/>
  <c r="T25" i="106"/>
  <c r="U25" i="106"/>
  <c r="V25" i="106"/>
  <c r="W25" i="106"/>
  <c r="X25" i="106"/>
  <c r="Y25" i="106"/>
  <c r="R26" i="106"/>
  <c r="S26" i="106"/>
  <c r="T26" i="106"/>
  <c r="U26" i="106"/>
  <c r="V26" i="106"/>
  <c r="W26" i="106"/>
  <c r="X26" i="106"/>
  <c r="Y26" i="106"/>
  <c r="R27" i="106"/>
  <c r="S27" i="106"/>
  <c r="T27" i="106"/>
  <c r="U27" i="106"/>
  <c r="V27" i="106"/>
  <c r="W27" i="106"/>
  <c r="X27" i="106"/>
  <c r="Y27" i="106"/>
  <c r="R28" i="106"/>
  <c r="S28" i="106"/>
  <c r="T28" i="106"/>
  <c r="U28" i="106"/>
  <c r="V28" i="106"/>
  <c r="W28" i="106"/>
  <c r="X28" i="106"/>
  <c r="Y28" i="106"/>
  <c r="R29" i="106"/>
  <c r="S29" i="106"/>
  <c r="T29" i="106"/>
  <c r="U29" i="106"/>
  <c r="V29" i="106"/>
  <c r="W29" i="106"/>
  <c r="X29" i="106"/>
  <c r="Y29" i="106"/>
  <c r="R79" i="106"/>
  <c r="S79" i="106"/>
  <c r="T79" i="106"/>
  <c r="U79" i="106"/>
  <c r="V79" i="106"/>
  <c r="W79" i="106"/>
  <c r="X79" i="106"/>
  <c r="Y79" i="106"/>
  <c r="R30" i="106"/>
  <c r="S30" i="106"/>
  <c r="T30" i="106"/>
  <c r="U30" i="106"/>
  <c r="V30" i="106"/>
  <c r="W30" i="106"/>
  <c r="X30" i="106"/>
  <c r="Y30" i="106"/>
  <c r="R31" i="106"/>
  <c r="S31" i="106"/>
  <c r="T31" i="106"/>
  <c r="U31" i="106"/>
  <c r="V31" i="106"/>
  <c r="W31" i="106"/>
  <c r="X31" i="106"/>
  <c r="Y31" i="106"/>
  <c r="R32" i="106"/>
  <c r="S32" i="106"/>
  <c r="T32" i="106"/>
  <c r="U32" i="106"/>
  <c r="V32" i="106"/>
  <c r="W32" i="106"/>
  <c r="X32" i="106"/>
  <c r="Y32" i="106"/>
  <c r="R33" i="106"/>
  <c r="S33" i="106"/>
  <c r="T33" i="106"/>
  <c r="U33" i="106"/>
  <c r="V33" i="106"/>
  <c r="W33" i="106"/>
  <c r="X33" i="106"/>
  <c r="Y33" i="106"/>
  <c r="R34" i="106"/>
  <c r="S34" i="106"/>
  <c r="T34" i="106"/>
  <c r="U34" i="106"/>
  <c r="V34" i="106"/>
  <c r="W34" i="106"/>
  <c r="X34" i="106"/>
  <c r="Y34" i="106"/>
  <c r="R35" i="106"/>
  <c r="S35" i="106"/>
  <c r="T35" i="106"/>
  <c r="U35" i="106"/>
  <c r="V35" i="106"/>
  <c r="W35" i="106"/>
  <c r="X35" i="106"/>
  <c r="Y35" i="106"/>
  <c r="R36" i="106"/>
  <c r="S36" i="106"/>
  <c r="T36" i="106"/>
  <c r="U36" i="106"/>
  <c r="V36" i="106"/>
  <c r="W36" i="106"/>
  <c r="X36" i="106"/>
  <c r="Y36" i="106"/>
  <c r="R37" i="106"/>
  <c r="S37" i="106"/>
  <c r="T37" i="106"/>
  <c r="U37" i="106"/>
  <c r="V37" i="106"/>
  <c r="W37" i="106"/>
  <c r="X37" i="106"/>
  <c r="Y37" i="106"/>
  <c r="R38" i="106"/>
  <c r="S38" i="106"/>
  <c r="T38" i="106"/>
  <c r="U38" i="106"/>
  <c r="V38" i="106"/>
  <c r="W38" i="106"/>
  <c r="X38" i="106"/>
  <c r="Y38" i="106"/>
  <c r="R39" i="106"/>
  <c r="S39" i="106"/>
  <c r="T39" i="106"/>
  <c r="U39" i="106"/>
  <c r="V39" i="106"/>
  <c r="W39" i="106"/>
  <c r="X39" i="106"/>
  <c r="Y39" i="106"/>
  <c r="R40" i="106"/>
  <c r="S40" i="106"/>
  <c r="T40" i="106"/>
  <c r="U40" i="106"/>
  <c r="V40" i="106"/>
  <c r="W40" i="106"/>
  <c r="X40" i="106"/>
  <c r="Y40" i="106"/>
  <c r="R41" i="106"/>
  <c r="S41" i="106"/>
  <c r="T41" i="106"/>
  <c r="U41" i="106"/>
  <c r="V41" i="106"/>
  <c r="W41" i="106"/>
  <c r="X41" i="106"/>
  <c r="Y41" i="106"/>
  <c r="R42" i="106"/>
  <c r="S42" i="106"/>
  <c r="T42" i="106"/>
  <c r="U42" i="106"/>
  <c r="V42" i="106"/>
  <c r="W42" i="106"/>
  <c r="X42" i="106"/>
  <c r="Y42" i="106"/>
  <c r="R43" i="106"/>
  <c r="S43" i="106"/>
  <c r="T43" i="106"/>
  <c r="U43" i="106"/>
  <c r="V43" i="106"/>
  <c r="W43" i="106"/>
  <c r="X43" i="106"/>
  <c r="Y43" i="106"/>
  <c r="R44" i="106"/>
  <c r="S44" i="106"/>
  <c r="T44" i="106"/>
  <c r="U44" i="106"/>
  <c r="V44" i="106"/>
  <c r="W44" i="106"/>
  <c r="X44" i="106"/>
  <c r="Y44" i="106"/>
  <c r="R45" i="106"/>
  <c r="S45" i="106"/>
  <c r="T45" i="106"/>
  <c r="U45" i="106"/>
  <c r="V45" i="106"/>
  <c r="W45" i="106"/>
  <c r="X45" i="106"/>
  <c r="Y45" i="106"/>
  <c r="R46" i="106"/>
  <c r="S46" i="106"/>
  <c r="T46" i="106"/>
  <c r="U46" i="106"/>
  <c r="V46" i="106"/>
  <c r="W46" i="106"/>
  <c r="X46" i="106"/>
  <c r="Y46" i="106"/>
  <c r="R47" i="106"/>
  <c r="S47" i="106"/>
  <c r="T47" i="106"/>
  <c r="U47" i="106"/>
  <c r="V47" i="106"/>
  <c r="W47" i="106"/>
  <c r="X47" i="106"/>
  <c r="Y47" i="106"/>
  <c r="R48" i="106"/>
  <c r="S48" i="106"/>
  <c r="T48" i="106"/>
  <c r="U48" i="106"/>
  <c r="V48" i="106"/>
  <c r="W48" i="106"/>
  <c r="X48" i="106"/>
  <c r="Y48" i="106"/>
  <c r="R49" i="106"/>
  <c r="S49" i="106"/>
  <c r="T49" i="106"/>
  <c r="U49" i="106"/>
  <c r="V49" i="106"/>
  <c r="W49" i="106"/>
  <c r="X49" i="106"/>
  <c r="Y49" i="106"/>
  <c r="R50" i="106"/>
  <c r="S50" i="106"/>
  <c r="T50" i="106"/>
  <c r="U50" i="106"/>
  <c r="V50" i="106"/>
  <c r="W50" i="106"/>
  <c r="X50" i="106"/>
  <c r="Y50" i="106"/>
  <c r="R51" i="106"/>
  <c r="S51" i="106"/>
  <c r="T51" i="106"/>
  <c r="U51" i="106"/>
  <c r="V51" i="106"/>
  <c r="W51" i="106"/>
  <c r="X51" i="106"/>
  <c r="Y51" i="106"/>
  <c r="R52" i="106"/>
  <c r="S52" i="106"/>
  <c r="T52" i="106"/>
  <c r="U52" i="106"/>
  <c r="V52" i="106"/>
  <c r="W52" i="106"/>
  <c r="X52" i="106"/>
  <c r="Y52" i="106"/>
  <c r="R53" i="106"/>
  <c r="S53" i="106"/>
  <c r="T53" i="106"/>
  <c r="U53" i="106"/>
  <c r="V53" i="106"/>
  <c r="W53" i="106"/>
  <c r="X53" i="106"/>
  <c r="Y53" i="106"/>
  <c r="R54" i="106"/>
  <c r="S54" i="106"/>
  <c r="T54" i="106"/>
  <c r="U54" i="106"/>
  <c r="V54" i="106"/>
  <c r="W54" i="106"/>
  <c r="X54" i="106"/>
  <c r="Y54" i="106"/>
  <c r="R55" i="106"/>
  <c r="S55" i="106"/>
  <c r="T55" i="106"/>
  <c r="U55" i="106"/>
  <c r="V55" i="106"/>
  <c r="W55" i="106"/>
  <c r="X55" i="106"/>
  <c r="Y55" i="106"/>
  <c r="R77" i="106"/>
  <c r="S77" i="106"/>
  <c r="T77" i="106"/>
  <c r="U77" i="106"/>
  <c r="V77" i="106"/>
  <c r="W77" i="106"/>
  <c r="X77" i="106"/>
  <c r="Y77" i="106"/>
  <c r="R80" i="106"/>
  <c r="S80" i="106"/>
  <c r="T80" i="106"/>
  <c r="U80" i="106"/>
  <c r="V80" i="106"/>
  <c r="W80" i="106"/>
  <c r="X80" i="106"/>
  <c r="Y80" i="106"/>
  <c r="R56" i="106"/>
  <c r="S56" i="106"/>
  <c r="T56" i="106"/>
  <c r="U56" i="106"/>
  <c r="V56" i="106"/>
  <c r="W56" i="106"/>
  <c r="X56" i="106"/>
  <c r="Y56" i="106"/>
  <c r="R57" i="106"/>
  <c r="S57" i="106"/>
  <c r="T57" i="106"/>
  <c r="U57" i="106"/>
  <c r="V57" i="106"/>
  <c r="W57" i="106"/>
  <c r="X57" i="106"/>
  <c r="Y57" i="106"/>
  <c r="R58" i="106"/>
  <c r="S58" i="106"/>
  <c r="T58" i="106"/>
  <c r="U58" i="106"/>
  <c r="V58" i="106"/>
  <c r="W58" i="106"/>
  <c r="X58" i="106"/>
  <c r="Y58" i="106"/>
  <c r="R59" i="106"/>
  <c r="S59" i="106"/>
  <c r="T59" i="106"/>
  <c r="U59" i="106"/>
  <c r="V59" i="106"/>
  <c r="W59" i="106"/>
  <c r="X59" i="106"/>
  <c r="Y59" i="106"/>
  <c r="R60" i="106"/>
  <c r="S60" i="106"/>
  <c r="T60" i="106"/>
  <c r="U60" i="106"/>
  <c r="V60" i="106"/>
  <c r="W60" i="106"/>
  <c r="X60" i="106"/>
  <c r="Y60" i="106"/>
  <c r="R61" i="106"/>
  <c r="S61" i="106"/>
  <c r="T61" i="106"/>
  <c r="U61" i="106"/>
  <c r="V61" i="106"/>
  <c r="W61" i="106"/>
  <c r="X61" i="106"/>
  <c r="Y61" i="106"/>
  <c r="R62" i="106"/>
  <c r="S62" i="106"/>
  <c r="T62" i="106"/>
  <c r="U62" i="106"/>
  <c r="V62" i="106"/>
  <c r="W62" i="106"/>
  <c r="X62" i="106"/>
  <c r="Y62" i="106"/>
  <c r="R63" i="106"/>
  <c r="S63" i="106"/>
  <c r="T63" i="106"/>
  <c r="U63" i="106"/>
  <c r="V63" i="106"/>
  <c r="W63" i="106"/>
  <c r="X63" i="106"/>
  <c r="Y63" i="106"/>
  <c r="R64" i="106"/>
  <c r="S64" i="106"/>
  <c r="T64" i="106"/>
  <c r="U64" i="106"/>
  <c r="V64" i="106"/>
  <c r="W64" i="106"/>
  <c r="X64" i="106"/>
  <c r="Y64" i="106"/>
  <c r="R65" i="106"/>
  <c r="S65" i="106"/>
  <c r="T65" i="106"/>
  <c r="U65" i="106"/>
  <c r="V65" i="106"/>
  <c r="W65" i="106"/>
  <c r="X65" i="106"/>
  <c r="Y65" i="106"/>
  <c r="R66" i="106"/>
  <c r="S66" i="106"/>
  <c r="T66" i="106"/>
  <c r="U66" i="106"/>
  <c r="V66" i="106"/>
  <c r="W66" i="106"/>
  <c r="X66" i="106"/>
  <c r="Y66" i="106"/>
  <c r="R67" i="106"/>
  <c r="S67" i="106"/>
  <c r="T67" i="106"/>
  <c r="U67" i="106"/>
  <c r="V67" i="106"/>
  <c r="W67" i="106"/>
  <c r="X67" i="106"/>
  <c r="Y67" i="106"/>
  <c r="R68" i="106"/>
  <c r="S68" i="106"/>
  <c r="T68" i="106"/>
  <c r="U68" i="106"/>
  <c r="V68" i="106"/>
  <c r="W68" i="106"/>
  <c r="X68" i="106"/>
  <c r="Y68" i="106"/>
  <c r="R69" i="106"/>
  <c r="S69" i="106"/>
  <c r="T69" i="106"/>
  <c r="U69" i="106"/>
  <c r="V69" i="106"/>
  <c r="W69" i="106"/>
  <c r="X69" i="106"/>
  <c r="Y69" i="106"/>
  <c r="R70" i="106"/>
  <c r="S70" i="106"/>
  <c r="T70" i="106"/>
  <c r="U70" i="106"/>
  <c r="V70" i="106"/>
  <c r="W70" i="106"/>
  <c r="X70" i="106"/>
  <c r="Y70" i="106"/>
  <c r="R71" i="106"/>
  <c r="S71" i="106"/>
  <c r="T71" i="106"/>
  <c r="U71" i="106"/>
  <c r="V71" i="106"/>
  <c r="W71" i="106"/>
  <c r="X71" i="106"/>
  <c r="Y71" i="106"/>
  <c r="R72" i="106"/>
  <c r="S72" i="106"/>
  <c r="T72" i="106"/>
  <c r="U72" i="106"/>
  <c r="V72" i="106"/>
  <c r="W72" i="106"/>
  <c r="X72" i="106"/>
  <c r="Y72" i="106"/>
  <c r="R73" i="106"/>
  <c r="S73" i="106"/>
  <c r="T73" i="106"/>
  <c r="U73" i="106"/>
  <c r="V73" i="106"/>
  <c r="W73" i="106"/>
  <c r="X73" i="106"/>
  <c r="Y73" i="106"/>
  <c r="R74" i="106"/>
  <c r="S74" i="106"/>
  <c r="T74" i="106"/>
  <c r="U74" i="106"/>
  <c r="V74" i="106"/>
  <c r="W74" i="106"/>
  <c r="X74" i="106"/>
  <c r="Y74" i="106"/>
  <c r="R75" i="106"/>
  <c r="S75" i="106"/>
  <c r="T75" i="106"/>
  <c r="U75" i="106"/>
  <c r="V75" i="106"/>
  <c r="W75" i="106"/>
  <c r="X75" i="106"/>
  <c r="Y75" i="106"/>
  <c r="R78" i="106"/>
  <c r="S78" i="106"/>
  <c r="T78" i="106"/>
  <c r="U78" i="106"/>
  <c r="V78" i="106"/>
  <c r="W78" i="106"/>
  <c r="X78" i="106"/>
  <c r="Y78" i="106"/>
  <c r="R76" i="106"/>
  <c r="S76" i="106"/>
  <c r="T76" i="106"/>
  <c r="U76" i="106"/>
  <c r="V76" i="106"/>
  <c r="W76" i="106"/>
  <c r="X76" i="106"/>
  <c r="Y76" i="106"/>
  <c r="C7" i="106"/>
  <c r="C8" i="106"/>
  <c r="C9" i="106"/>
  <c r="C10" i="106"/>
  <c r="C11" i="106"/>
  <c r="C12" i="106"/>
  <c r="C13" i="106"/>
  <c r="C14" i="106"/>
  <c r="C15" i="106"/>
  <c r="C16" i="106"/>
  <c r="C17" i="106"/>
  <c r="C18" i="106"/>
  <c r="C19" i="106"/>
  <c r="C20" i="106"/>
  <c r="C21" i="106"/>
  <c r="C22" i="106"/>
  <c r="C23" i="106"/>
  <c r="C24" i="106"/>
  <c r="C25" i="106"/>
  <c r="C26" i="106"/>
  <c r="C27" i="106"/>
  <c r="C28" i="106"/>
  <c r="C29" i="106"/>
  <c r="C79" i="106"/>
  <c r="C30" i="106"/>
  <c r="C31" i="106"/>
  <c r="C32" i="106"/>
  <c r="C33" i="106"/>
  <c r="C34" i="106"/>
  <c r="C35" i="106"/>
  <c r="C36" i="106"/>
  <c r="C37" i="106"/>
  <c r="C38" i="106"/>
  <c r="C39" i="106"/>
  <c r="C40" i="106"/>
  <c r="C41" i="106"/>
  <c r="C42" i="106"/>
  <c r="C43" i="106"/>
  <c r="C44" i="106"/>
  <c r="C45" i="106"/>
  <c r="C46" i="106"/>
  <c r="C47" i="106"/>
  <c r="C48" i="106"/>
  <c r="C49" i="106"/>
  <c r="C50" i="106"/>
  <c r="C51" i="106"/>
  <c r="C52" i="106"/>
  <c r="C53" i="106"/>
  <c r="C54" i="106"/>
  <c r="C55" i="106"/>
  <c r="C77" i="106"/>
  <c r="C80" i="106"/>
  <c r="C56" i="106"/>
  <c r="C57" i="106"/>
  <c r="C58" i="106"/>
  <c r="C59" i="106"/>
  <c r="C60" i="106"/>
  <c r="C61" i="106"/>
  <c r="C62" i="106"/>
  <c r="C63" i="106"/>
  <c r="C64" i="106"/>
  <c r="C65" i="106"/>
  <c r="C66" i="106"/>
  <c r="C67" i="106"/>
  <c r="C68" i="106"/>
  <c r="C69" i="106"/>
  <c r="C70" i="106"/>
  <c r="C71" i="106"/>
  <c r="C72" i="106"/>
  <c r="C73" i="106"/>
  <c r="C74" i="106"/>
  <c r="C75" i="106"/>
  <c r="C78" i="106"/>
  <c r="C76" i="106"/>
  <c r="AB6" i="107" l="1"/>
  <c r="AF8" i="107" s="1"/>
  <c r="AF7" i="107" s="1"/>
  <c r="AD7" i="107"/>
  <c r="AD6" i="107"/>
  <c r="AC7" i="107"/>
  <c r="AB7" i="107"/>
  <c r="AC6" i="107"/>
  <c r="AE7" i="105"/>
  <c r="AD7" i="105"/>
  <c r="AC7" i="105"/>
  <c r="AB7" i="105"/>
  <c r="AE6" i="105"/>
  <c r="AD6" i="105"/>
  <c r="AC6" i="105"/>
  <c r="AB6" i="105"/>
  <c r="AE7" i="106"/>
  <c r="AD7" i="106"/>
  <c r="AC7" i="106"/>
  <c r="AB7" i="106"/>
  <c r="AE6" i="106"/>
  <c r="AD6" i="106"/>
  <c r="AC6" i="106"/>
  <c r="AB6" i="106"/>
  <c r="AF6" i="107" l="1"/>
  <c r="AF9" i="105"/>
  <c r="AF8" i="105"/>
  <c r="AF9" i="106"/>
  <c r="AF8" i="106"/>
  <c r="AE6" i="107"/>
  <c r="AF7" i="105"/>
  <c r="AF7" i="106"/>
  <c r="AF6" i="106"/>
  <c r="AE7" i="107"/>
  <c r="AF6" i="105"/>
  <c r="O6" i="107" l="1"/>
  <c r="N6" i="107"/>
  <c r="M6" i="107"/>
  <c r="L6" i="107"/>
  <c r="K6" i="107"/>
  <c r="J6" i="107"/>
  <c r="I6" i="107"/>
  <c r="H6" i="107"/>
  <c r="G6" i="107"/>
  <c r="F6" i="107"/>
  <c r="E6" i="107"/>
  <c r="D6" i="107"/>
  <c r="O5" i="107"/>
  <c r="N5" i="107"/>
  <c r="M5" i="107"/>
  <c r="L5" i="107"/>
  <c r="K5" i="107"/>
  <c r="J5" i="107"/>
  <c r="I5" i="107"/>
  <c r="H5" i="107"/>
  <c r="G5" i="107"/>
  <c r="F5" i="107"/>
  <c r="E5" i="107"/>
  <c r="D5" i="107"/>
  <c r="P1" i="107"/>
  <c r="O1" i="107" s="1"/>
  <c r="N1" i="107" s="1"/>
  <c r="M1" i="107" s="1"/>
  <c r="L1" i="107" s="1"/>
  <c r="K1" i="107" s="1"/>
  <c r="J1" i="107" s="1"/>
  <c r="I1" i="107" s="1"/>
  <c r="H1" i="107" s="1"/>
  <c r="G1" i="107" s="1"/>
  <c r="F1" i="107" s="1"/>
  <c r="E1" i="107" s="1"/>
  <c r="D1" i="107" s="1"/>
  <c r="C1" i="107" s="1"/>
  <c r="B1" i="107" s="1"/>
  <c r="O6" i="106"/>
  <c r="N6" i="106"/>
  <c r="M6" i="106"/>
  <c r="L6" i="106"/>
  <c r="K6" i="106"/>
  <c r="J6" i="106"/>
  <c r="I6" i="106"/>
  <c r="H6" i="106"/>
  <c r="G6" i="106"/>
  <c r="F6" i="106"/>
  <c r="E6" i="106"/>
  <c r="D6" i="106"/>
  <c r="O5" i="106"/>
  <c r="N5" i="106"/>
  <c r="M5" i="106"/>
  <c r="L5" i="106"/>
  <c r="K5" i="106"/>
  <c r="J5" i="106"/>
  <c r="I5" i="106"/>
  <c r="H5" i="106"/>
  <c r="G5" i="106"/>
  <c r="F5" i="106"/>
  <c r="E5" i="106"/>
  <c r="D5" i="106"/>
  <c r="P1" i="106"/>
  <c r="O1" i="106"/>
  <c r="N1" i="106"/>
  <c r="M1" i="106" s="1"/>
  <c r="L1" i="106" s="1"/>
  <c r="K1" i="106" s="1"/>
  <c r="J1" i="106" s="1"/>
  <c r="I1" i="106" s="1"/>
  <c r="H1" i="106" s="1"/>
  <c r="G1" i="106" s="1"/>
  <c r="F1" i="106" s="1"/>
  <c r="E1" i="106" s="1"/>
  <c r="D1" i="106" s="1"/>
  <c r="C1" i="106" s="1"/>
  <c r="B1" i="106" s="1"/>
  <c r="O6" i="105"/>
  <c r="N6" i="105"/>
  <c r="M6" i="105"/>
  <c r="L6" i="105"/>
  <c r="K6" i="105"/>
  <c r="J6" i="105"/>
  <c r="I6" i="105"/>
  <c r="H6" i="105"/>
  <c r="G6" i="105"/>
  <c r="F6" i="105"/>
  <c r="E6" i="105"/>
  <c r="D6" i="105"/>
  <c r="O5" i="105"/>
  <c r="N5" i="105"/>
  <c r="M5" i="105"/>
  <c r="L5" i="105"/>
  <c r="K5" i="105"/>
  <c r="J5" i="105"/>
  <c r="I5" i="105"/>
  <c r="H5" i="105"/>
  <c r="G5" i="105"/>
  <c r="F5" i="105"/>
  <c r="E5" i="105"/>
  <c r="D5" i="105"/>
  <c r="P1" i="105"/>
  <c r="O1" i="105"/>
  <c r="N1" i="105" s="1"/>
  <c r="M1" i="105" s="1"/>
  <c r="L1" i="105" s="1"/>
  <c r="K1" i="105" s="1"/>
  <c r="J1" i="105" s="1"/>
  <c r="I1" i="105" s="1"/>
  <c r="H1" i="105" s="1"/>
  <c r="G1" i="105" s="1"/>
  <c r="F1" i="105" s="1"/>
  <c r="E1" i="105" s="1"/>
  <c r="D1" i="105" s="1"/>
  <c r="C1" i="105" s="1"/>
  <c r="B1" i="105" s="1"/>
  <c r="C52" i="102"/>
  <c r="C53" i="102"/>
  <c r="C54" i="102"/>
  <c r="C55" i="102"/>
  <c r="C56" i="102"/>
  <c r="C75" i="102"/>
  <c r="C76" i="102"/>
  <c r="C57" i="102"/>
  <c r="C58" i="102"/>
  <c r="C77" i="102"/>
  <c r="C59" i="102"/>
  <c r="C78" i="102"/>
  <c r="C60" i="102"/>
  <c r="C61" i="102"/>
  <c r="C62" i="102"/>
  <c r="C63" i="102"/>
  <c r="C79" i="102"/>
  <c r="C64" i="102"/>
  <c r="C80" i="102"/>
  <c r="C65" i="102"/>
  <c r="C66" i="102"/>
  <c r="C81" i="102"/>
  <c r="C67" i="102"/>
  <c r="C68" i="102"/>
  <c r="C69" i="102"/>
  <c r="C82" i="102"/>
  <c r="P52" i="102"/>
  <c r="Q52" i="102"/>
  <c r="R52" i="102"/>
  <c r="S52" i="102"/>
  <c r="T52" i="102"/>
  <c r="U52" i="102"/>
  <c r="V52" i="102"/>
  <c r="W52" i="102"/>
  <c r="X52" i="102"/>
  <c r="Y52" i="102"/>
  <c r="P53" i="102"/>
  <c r="Q53" i="102" s="1"/>
  <c r="R53" i="102"/>
  <c r="S53" i="102"/>
  <c r="T53" i="102"/>
  <c r="U53" i="102"/>
  <c r="V53" i="102"/>
  <c r="W53" i="102"/>
  <c r="X53" i="102"/>
  <c r="Y53" i="102"/>
  <c r="P54" i="102"/>
  <c r="Q54" i="102"/>
  <c r="R54" i="102"/>
  <c r="S54" i="102"/>
  <c r="T54" i="102"/>
  <c r="U54" i="102"/>
  <c r="V54" i="102"/>
  <c r="W54" i="102"/>
  <c r="X54" i="102"/>
  <c r="Y54" i="102"/>
  <c r="P55" i="102"/>
  <c r="Q55" i="102"/>
  <c r="R55" i="102"/>
  <c r="S55" i="102"/>
  <c r="T55" i="102"/>
  <c r="U55" i="102"/>
  <c r="V55" i="102"/>
  <c r="W55" i="102"/>
  <c r="X55" i="102"/>
  <c r="Y55" i="102"/>
  <c r="P56" i="102"/>
  <c r="Q56" i="102"/>
  <c r="R56" i="102"/>
  <c r="S56" i="102"/>
  <c r="T56" i="102"/>
  <c r="U56" i="102"/>
  <c r="V56" i="102"/>
  <c r="W56" i="102"/>
  <c r="X56" i="102"/>
  <c r="Y56" i="102"/>
  <c r="P75" i="102"/>
  <c r="Q75" i="102"/>
  <c r="R75" i="102"/>
  <c r="S75" i="102"/>
  <c r="T75" i="102"/>
  <c r="U75" i="102"/>
  <c r="V75" i="102"/>
  <c r="W75" i="102"/>
  <c r="X75" i="102"/>
  <c r="Y75" i="102"/>
  <c r="P76" i="102"/>
  <c r="Q76" i="102"/>
  <c r="R76" i="102"/>
  <c r="S76" i="102"/>
  <c r="T76" i="102"/>
  <c r="U76" i="102"/>
  <c r="V76" i="102"/>
  <c r="W76" i="102"/>
  <c r="X76" i="102"/>
  <c r="Y76" i="102"/>
  <c r="P57" i="102"/>
  <c r="Q57" i="102" s="1"/>
  <c r="R57" i="102"/>
  <c r="S57" i="102"/>
  <c r="T57" i="102"/>
  <c r="U57" i="102"/>
  <c r="V57" i="102"/>
  <c r="W57" i="102"/>
  <c r="X57" i="102"/>
  <c r="Y57" i="102"/>
  <c r="P58" i="102"/>
  <c r="Q58" i="102"/>
  <c r="R58" i="102"/>
  <c r="S58" i="102"/>
  <c r="T58" i="102"/>
  <c r="U58" i="102"/>
  <c r="V58" i="102"/>
  <c r="W58" i="102"/>
  <c r="X58" i="102"/>
  <c r="Y58" i="102"/>
  <c r="P77" i="102"/>
  <c r="Q77" i="102"/>
  <c r="R77" i="102"/>
  <c r="S77" i="102"/>
  <c r="T77" i="102"/>
  <c r="U77" i="102"/>
  <c r="V77" i="102"/>
  <c r="W77" i="102"/>
  <c r="X77" i="102"/>
  <c r="Y77" i="102"/>
  <c r="P59" i="102"/>
  <c r="Q59" i="102"/>
  <c r="R59" i="102"/>
  <c r="S59" i="102"/>
  <c r="T59" i="102"/>
  <c r="U59" i="102"/>
  <c r="V59" i="102"/>
  <c r="W59" i="102"/>
  <c r="X59" i="102"/>
  <c r="Y59" i="102"/>
  <c r="P78" i="102"/>
  <c r="Q78" i="102"/>
  <c r="R78" i="102"/>
  <c r="S78" i="102"/>
  <c r="T78" i="102"/>
  <c r="U78" i="102"/>
  <c r="V78" i="102"/>
  <c r="W78" i="102"/>
  <c r="X78" i="102"/>
  <c r="Y78" i="102"/>
  <c r="P60" i="102"/>
  <c r="Q60" i="102"/>
  <c r="R60" i="102"/>
  <c r="S60" i="102"/>
  <c r="T60" i="102"/>
  <c r="U60" i="102"/>
  <c r="V60" i="102"/>
  <c r="W60" i="102"/>
  <c r="X60" i="102"/>
  <c r="Y60" i="102"/>
  <c r="P61" i="102"/>
  <c r="Q61" i="102" s="1"/>
  <c r="R61" i="102"/>
  <c r="S61" i="102"/>
  <c r="T61" i="102"/>
  <c r="U61" i="102"/>
  <c r="V61" i="102"/>
  <c r="W61" i="102"/>
  <c r="X61" i="102"/>
  <c r="Y61" i="102"/>
  <c r="P62" i="102"/>
  <c r="Q62" i="102"/>
  <c r="R62" i="102"/>
  <c r="S62" i="102"/>
  <c r="T62" i="102"/>
  <c r="U62" i="102"/>
  <c r="V62" i="102"/>
  <c r="W62" i="102"/>
  <c r="X62" i="102"/>
  <c r="Y62" i="102"/>
  <c r="P63" i="102"/>
  <c r="Q63" i="102"/>
  <c r="R63" i="102"/>
  <c r="S63" i="102"/>
  <c r="T63" i="102"/>
  <c r="U63" i="102"/>
  <c r="V63" i="102"/>
  <c r="W63" i="102"/>
  <c r="X63" i="102"/>
  <c r="Y63" i="102"/>
  <c r="P79" i="102"/>
  <c r="Q79" i="102"/>
  <c r="R79" i="102"/>
  <c r="S79" i="102"/>
  <c r="T79" i="102"/>
  <c r="U79" i="102"/>
  <c r="V79" i="102"/>
  <c r="W79" i="102"/>
  <c r="X79" i="102"/>
  <c r="Y79" i="102"/>
  <c r="P64" i="102"/>
  <c r="Q64" i="102"/>
  <c r="R64" i="102"/>
  <c r="S64" i="102"/>
  <c r="T64" i="102"/>
  <c r="U64" i="102"/>
  <c r="V64" i="102"/>
  <c r="W64" i="102"/>
  <c r="X64" i="102"/>
  <c r="Y64" i="102"/>
  <c r="P80" i="102"/>
  <c r="Q80" i="102"/>
  <c r="R80" i="102"/>
  <c r="S80" i="102"/>
  <c r="T80" i="102"/>
  <c r="U80" i="102"/>
  <c r="V80" i="102"/>
  <c r="W80" i="102"/>
  <c r="X80" i="102"/>
  <c r="Y80" i="102"/>
  <c r="P65" i="102"/>
  <c r="Q65" i="102" s="1"/>
  <c r="R65" i="102"/>
  <c r="S65" i="102"/>
  <c r="T65" i="102"/>
  <c r="U65" i="102"/>
  <c r="V65" i="102"/>
  <c r="W65" i="102"/>
  <c r="X65" i="102"/>
  <c r="Y65" i="102"/>
  <c r="P66" i="102"/>
  <c r="Q66" i="102"/>
  <c r="R66" i="102"/>
  <c r="S66" i="102"/>
  <c r="T66" i="102"/>
  <c r="U66" i="102"/>
  <c r="V66" i="102"/>
  <c r="W66" i="102"/>
  <c r="X66" i="102"/>
  <c r="Y66" i="102"/>
  <c r="P81" i="102"/>
  <c r="Q81" i="102"/>
  <c r="R81" i="102"/>
  <c r="S81" i="102"/>
  <c r="T81" i="102"/>
  <c r="U81" i="102"/>
  <c r="V81" i="102"/>
  <c r="W81" i="102"/>
  <c r="X81" i="102"/>
  <c r="Y81" i="102"/>
  <c r="P67" i="102"/>
  <c r="Q67" i="102"/>
  <c r="R67" i="102"/>
  <c r="S67" i="102"/>
  <c r="T67" i="102"/>
  <c r="U67" i="102"/>
  <c r="V67" i="102"/>
  <c r="W67" i="102"/>
  <c r="X67" i="102"/>
  <c r="Y67" i="102"/>
  <c r="P68" i="102"/>
  <c r="Q68" i="102"/>
  <c r="R68" i="102"/>
  <c r="S68" i="102"/>
  <c r="T68" i="102"/>
  <c r="U68" i="102"/>
  <c r="V68" i="102"/>
  <c r="W68" i="102"/>
  <c r="X68" i="102"/>
  <c r="Y68" i="102"/>
  <c r="P69" i="102"/>
  <c r="Q69" i="102"/>
  <c r="R69" i="102"/>
  <c r="S69" i="102"/>
  <c r="T69" i="102"/>
  <c r="U69" i="102"/>
  <c r="V69" i="102"/>
  <c r="W69" i="102"/>
  <c r="X69" i="102"/>
  <c r="Y69" i="102"/>
  <c r="P82" i="102"/>
  <c r="Q82" i="102" s="1"/>
  <c r="R82" i="102"/>
  <c r="S82" i="102"/>
  <c r="T82" i="102"/>
  <c r="U82" i="102"/>
  <c r="V82" i="102"/>
  <c r="W82" i="102"/>
  <c r="X82" i="102"/>
  <c r="Y82" i="102"/>
  <c r="C31" i="100"/>
  <c r="C62" i="100"/>
  <c r="C32" i="100"/>
  <c r="C63" i="100"/>
  <c r="C64" i="100"/>
  <c r="C65" i="100"/>
  <c r="C66" i="100"/>
  <c r="C67" i="100"/>
  <c r="C68" i="100"/>
  <c r="C69" i="100"/>
  <c r="C33" i="100"/>
  <c r="C34" i="100"/>
  <c r="C70" i="100"/>
  <c r="C71" i="100"/>
  <c r="C72" i="100"/>
  <c r="C73" i="100"/>
  <c r="C74" i="100"/>
  <c r="C35" i="100"/>
  <c r="C36" i="100"/>
  <c r="C75" i="100"/>
  <c r="C37" i="100"/>
  <c r="C76" i="100"/>
  <c r="C38" i="100"/>
  <c r="C77" i="100"/>
  <c r="P31" i="100"/>
  <c r="Q31" i="100"/>
  <c r="R31" i="100"/>
  <c r="S31" i="100"/>
  <c r="T31" i="100"/>
  <c r="U31" i="100"/>
  <c r="V31" i="100"/>
  <c r="W31" i="100"/>
  <c r="X31" i="100"/>
  <c r="Y31" i="100"/>
  <c r="P62" i="100"/>
  <c r="Q62" i="100" s="1"/>
  <c r="R62" i="100"/>
  <c r="S62" i="100"/>
  <c r="T62" i="100"/>
  <c r="U62" i="100"/>
  <c r="V62" i="100"/>
  <c r="W62" i="100"/>
  <c r="X62" i="100"/>
  <c r="Y62" i="100"/>
  <c r="P32" i="100"/>
  <c r="Q32" i="100"/>
  <c r="R32" i="100"/>
  <c r="S32" i="100"/>
  <c r="T32" i="100"/>
  <c r="U32" i="100"/>
  <c r="V32" i="100"/>
  <c r="W32" i="100"/>
  <c r="X32" i="100"/>
  <c r="Y32" i="100"/>
  <c r="P63" i="100"/>
  <c r="Q63" i="100"/>
  <c r="R63" i="100"/>
  <c r="S63" i="100"/>
  <c r="T63" i="100"/>
  <c r="U63" i="100"/>
  <c r="V63" i="100"/>
  <c r="W63" i="100"/>
  <c r="X63" i="100"/>
  <c r="Y63" i="100"/>
  <c r="P64" i="100"/>
  <c r="Q64" i="100" s="1"/>
  <c r="R64" i="100"/>
  <c r="S64" i="100"/>
  <c r="T64" i="100"/>
  <c r="U64" i="100"/>
  <c r="V64" i="100"/>
  <c r="W64" i="100"/>
  <c r="X64" i="100"/>
  <c r="Y64" i="100"/>
  <c r="P65" i="100"/>
  <c r="Q65" i="100"/>
  <c r="R65" i="100"/>
  <c r="S65" i="100"/>
  <c r="T65" i="100"/>
  <c r="U65" i="100"/>
  <c r="V65" i="100"/>
  <c r="W65" i="100"/>
  <c r="X65" i="100"/>
  <c r="Y65" i="100"/>
  <c r="P66" i="100"/>
  <c r="Q66" i="100"/>
  <c r="R66" i="100"/>
  <c r="S66" i="100"/>
  <c r="T66" i="100"/>
  <c r="U66" i="100"/>
  <c r="V66" i="100"/>
  <c r="W66" i="100"/>
  <c r="X66" i="100"/>
  <c r="Y66" i="100"/>
  <c r="P67" i="100"/>
  <c r="Q67" i="100" s="1"/>
  <c r="R67" i="100"/>
  <c r="S67" i="100"/>
  <c r="T67" i="100"/>
  <c r="U67" i="100"/>
  <c r="V67" i="100"/>
  <c r="W67" i="100"/>
  <c r="X67" i="100"/>
  <c r="Y67" i="100"/>
  <c r="P68" i="100"/>
  <c r="Q68" i="100"/>
  <c r="R68" i="100"/>
  <c r="S68" i="100"/>
  <c r="T68" i="100"/>
  <c r="U68" i="100"/>
  <c r="V68" i="100"/>
  <c r="W68" i="100"/>
  <c r="X68" i="100"/>
  <c r="Y68" i="100"/>
  <c r="P69" i="100"/>
  <c r="Q69" i="100"/>
  <c r="R69" i="100"/>
  <c r="S69" i="100"/>
  <c r="T69" i="100"/>
  <c r="U69" i="100"/>
  <c r="V69" i="100"/>
  <c r="W69" i="100"/>
  <c r="X69" i="100"/>
  <c r="Y69" i="100"/>
  <c r="P33" i="100"/>
  <c r="Q33" i="100"/>
  <c r="R33" i="100"/>
  <c r="S33" i="100"/>
  <c r="T33" i="100"/>
  <c r="U33" i="100"/>
  <c r="V33" i="100"/>
  <c r="W33" i="100"/>
  <c r="X33" i="100"/>
  <c r="Y33" i="100"/>
  <c r="P34" i="100"/>
  <c r="Q34" i="100"/>
  <c r="R34" i="100"/>
  <c r="S34" i="100"/>
  <c r="T34" i="100"/>
  <c r="U34" i="100"/>
  <c r="V34" i="100"/>
  <c r="W34" i="100"/>
  <c r="X34" i="100"/>
  <c r="Y34" i="100"/>
  <c r="P70" i="100"/>
  <c r="Q70" i="100"/>
  <c r="R70" i="100"/>
  <c r="S70" i="100"/>
  <c r="T70" i="100"/>
  <c r="U70" i="100"/>
  <c r="V70" i="100"/>
  <c r="W70" i="100"/>
  <c r="X70" i="100"/>
  <c r="Y70" i="100"/>
  <c r="P71" i="100"/>
  <c r="Q71" i="100" s="1"/>
  <c r="R71" i="100"/>
  <c r="S71" i="100"/>
  <c r="T71" i="100"/>
  <c r="U71" i="100"/>
  <c r="V71" i="100"/>
  <c r="W71" i="100"/>
  <c r="X71" i="100"/>
  <c r="Y71" i="100"/>
  <c r="P72" i="100"/>
  <c r="Q72" i="100" s="1"/>
  <c r="R72" i="100"/>
  <c r="S72" i="100"/>
  <c r="T72" i="100"/>
  <c r="U72" i="100"/>
  <c r="V72" i="100"/>
  <c r="W72" i="100"/>
  <c r="X72" i="100"/>
  <c r="Y72" i="100"/>
  <c r="P73" i="100"/>
  <c r="Q73" i="100"/>
  <c r="R73" i="100"/>
  <c r="S73" i="100"/>
  <c r="T73" i="100"/>
  <c r="U73" i="100"/>
  <c r="V73" i="100"/>
  <c r="W73" i="100"/>
  <c r="X73" i="100"/>
  <c r="Y73" i="100"/>
  <c r="P74" i="100"/>
  <c r="Q74" i="100" s="1"/>
  <c r="R74" i="100"/>
  <c r="S74" i="100"/>
  <c r="T74" i="100"/>
  <c r="U74" i="100"/>
  <c r="V74" i="100"/>
  <c r="W74" i="100"/>
  <c r="X74" i="100"/>
  <c r="Y74" i="100"/>
  <c r="P35" i="100"/>
  <c r="Q35" i="100"/>
  <c r="R35" i="100"/>
  <c r="S35" i="100"/>
  <c r="T35" i="100"/>
  <c r="U35" i="100"/>
  <c r="V35" i="100"/>
  <c r="W35" i="100"/>
  <c r="X35" i="100"/>
  <c r="Y35" i="100"/>
  <c r="P36" i="100"/>
  <c r="Q36" i="100" s="1"/>
  <c r="R36" i="100"/>
  <c r="S36" i="100"/>
  <c r="T36" i="100"/>
  <c r="U36" i="100"/>
  <c r="V36" i="100"/>
  <c r="W36" i="100"/>
  <c r="X36" i="100"/>
  <c r="Y36" i="100"/>
  <c r="P75" i="100"/>
  <c r="Q75" i="100" s="1"/>
  <c r="R75" i="100"/>
  <c r="S75" i="100"/>
  <c r="T75" i="100"/>
  <c r="U75" i="100"/>
  <c r="V75" i="100"/>
  <c r="W75" i="100"/>
  <c r="X75" i="100"/>
  <c r="Y75" i="100"/>
  <c r="P37" i="100"/>
  <c r="Q37" i="100"/>
  <c r="R37" i="100"/>
  <c r="S37" i="100"/>
  <c r="T37" i="100"/>
  <c r="U37" i="100"/>
  <c r="V37" i="100"/>
  <c r="W37" i="100"/>
  <c r="X37" i="100"/>
  <c r="Y37" i="100"/>
  <c r="P76" i="100"/>
  <c r="Q76" i="100"/>
  <c r="R76" i="100"/>
  <c r="S76" i="100"/>
  <c r="T76" i="100"/>
  <c r="U76" i="100"/>
  <c r="V76" i="100"/>
  <c r="W76" i="100"/>
  <c r="X76" i="100"/>
  <c r="Y76" i="100"/>
  <c r="P38" i="100"/>
  <c r="Q38" i="100"/>
  <c r="R38" i="100"/>
  <c r="S38" i="100"/>
  <c r="T38" i="100"/>
  <c r="U38" i="100"/>
  <c r="V38" i="100"/>
  <c r="W38" i="100"/>
  <c r="X38" i="100"/>
  <c r="Y38" i="100"/>
  <c r="P77" i="100"/>
  <c r="Q77" i="100"/>
  <c r="R77" i="100"/>
  <c r="S77" i="100"/>
  <c r="T77" i="100"/>
  <c r="U77" i="100"/>
  <c r="V77" i="100"/>
  <c r="W77" i="100"/>
  <c r="X77" i="100"/>
  <c r="Y77" i="100"/>
  <c r="C68" i="104"/>
  <c r="C69" i="104"/>
  <c r="C70" i="104"/>
  <c r="C71" i="104"/>
  <c r="C47" i="104"/>
  <c r="C72" i="104"/>
  <c r="C48" i="104"/>
  <c r="C49" i="104"/>
  <c r="C50" i="104"/>
  <c r="C73" i="104"/>
  <c r="C51" i="104"/>
  <c r="C52" i="104"/>
  <c r="C74" i="104"/>
  <c r="C53" i="104"/>
  <c r="C54" i="104"/>
  <c r="C55" i="104"/>
  <c r="C75" i="104"/>
  <c r="C76" i="104"/>
  <c r="C77" i="104"/>
  <c r="C56" i="104"/>
  <c r="C78" i="104"/>
  <c r="C79" i="104"/>
  <c r="C57" i="104"/>
  <c r="C80" i="104"/>
  <c r="P68" i="104"/>
  <c r="Q68" i="104" s="1"/>
  <c r="R68" i="104"/>
  <c r="S68" i="104"/>
  <c r="T68" i="104"/>
  <c r="U68" i="104"/>
  <c r="V68" i="104"/>
  <c r="W68" i="104"/>
  <c r="X68" i="104"/>
  <c r="Y68" i="104"/>
  <c r="P69" i="104"/>
  <c r="Q69" i="104" s="1"/>
  <c r="R69" i="104"/>
  <c r="S69" i="104"/>
  <c r="T69" i="104"/>
  <c r="U69" i="104"/>
  <c r="V69" i="104"/>
  <c r="W69" i="104"/>
  <c r="X69" i="104"/>
  <c r="Y69" i="104"/>
  <c r="P70" i="104"/>
  <c r="Q70" i="104" s="1"/>
  <c r="R70" i="104"/>
  <c r="S70" i="104"/>
  <c r="T70" i="104"/>
  <c r="U70" i="104"/>
  <c r="V70" i="104"/>
  <c r="W70" i="104"/>
  <c r="X70" i="104"/>
  <c r="Y70" i="104"/>
  <c r="P71" i="104"/>
  <c r="Q71" i="104"/>
  <c r="R71" i="104"/>
  <c r="S71" i="104"/>
  <c r="T71" i="104"/>
  <c r="U71" i="104"/>
  <c r="V71" i="104"/>
  <c r="W71" i="104"/>
  <c r="X71" i="104"/>
  <c r="Y71" i="104"/>
  <c r="P47" i="104"/>
  <c r="Q47" i="104" s="1"/>
  <c r="R47" i="104"/>
  <c r="S47" i="104"/>
  <c r="T47" i="104"/>
  <c r="U47" i="104"/>
  <c r="V47" i="104"/>
  <c r="W47" i="104"/>
  <c r="X47" i="104"/>
  <c r="Y47" i="104"/>
  <c r="P72" i="104"/>
  <c r="Q72" i="104"/>
  <c r="R72" i="104"/>
  <c r="S72" i="104"/>
  <c r="T72" i="104"/>
  <c r="U72" i="104"/>
  <c r="V72" i="104"/>
  <c r="W72" i="104"/>
  <c r="X72" i="104"/>
  <c r="Y72" i="104"/>
  <c r="P48" i="104"/>
  <c r="Q48" i="104" s="1"/>
  <c r="R48" i="104"/>
  <c r="S48" i="104"/>
  <c r="T48" i="104"/>
  <c r="U48" i="104"/>
  <c r="V48" i="104"/>
  <c r="W48" i="104"/>
  <c r="X48" i="104"/>
  <c r="Y48" i="104"/>
  <c r="P49" i="104"/>
  <c r="Q49" i="104"/>
  <c r="R49" i="104"/>
  <c r="S49" i="104"/>
  <c r="T49" i="104"/>
  <c r="U49" i="104"/>
  <c r="V49" i="104"/>
  <c r="W49" i="104"/>
  <c r="X49" i="104"/>
  <c r="Y49" i="104"/>
  <c r="P50" i="104"/>
  <c r="Q50" i="104" s="1"/>
  <c r="R50" i="104"/>
  <c r="S50" i="104"/>
  <c r="T50" i="104"/>
  <c r="U50" i="104"/>
  <c r="V50" i="104"/>
  <c r="W50" i="104"/>
  <c r="X50" i="104"/>
  <c r="Y50" i="104"/>
  <c r="P73" i="104"/>
  <c r="Q73" i="104"/>
  <c r="R73" i="104"/>
  <c r="S73" i="104"/>
  <c r="T73" i="104"/>
  <c r="U73" i="104"/>
  <c r="V73" i="104"/>
  <c r="W73" i="104"/>
  <c r="X73" i="104"/>
  <c r="Y73" i="104"/>
  <c r="P51" i="104"/>
  <c r="Q51" i="104" s="1"/>
  <c r="R51" i="104"/>
  <c r="S51" i="104"/>
  <c r="T51" i="104"/>
  <c r="U51" i="104"/>
  <c r="V51" i="104"/>
  <c r="W51" i="104"/>
  <c r="X51" i="104"/>
  <c r="Y51" i="104"/>
  <c r="P52" i="104"/>
  <c r="Q52" i="104"/>
  <c r="R52" i="104"/>
  <c r="S52" i="104"/>
  <c r="T52" i="104"/>
  <c r="U52" i="104"/>
  <c r="V52" i="104"/>
  <c r="W52" i="104"/>
  <c r="X52" i="104"/>
  <c r="Y52" i="104"/>
  <c r="P74" i="104"/>
  <c r="Q74" i="104" s="1"/>
  <c r="R74" i="104"/>
  <c r="S74" i="104"/>
  <c r="T74" i="104"/>
  <c r="U74" i="104"/>
  <c r="V74" i="104"/>
  <c r="W74" i="104"/>
  <c r="X74" i="104"/>
  <c r="Y74" i="104"/>
  <c r="P53" i="104"/>
  <c r="Q53" i="104"/>
  <c r="R53" i="104"/>
  <c r="S53" i="104"/>
  <c r="T53" i="104"/>
  <c r="U53" i="104"/>
  <c r="V53" i="104"/>
  <c r="W53" i="104"/>
  <c r="X53" i="104"/>
  <c r="Y53" i="104"/>
  <c r="P54" i="104"/>
  <c r="Q54" i="104" s="1"/>
  <c r="R54" i="104"/>
  <c r="S54" i="104"/>
  <c r="T54" i="104"/>
  <c r="U54" i="104"/>
  <c r="V54" i="104"/>
  <c r="W54" i="104"/>
  <c r="X54" i="104"/>
  <c r="Y54" i="104"/>
  <c r="P55" i="104"/>
  <c r="Q55" i="104"/>
  <c r="R55" i="104"/>
  <c r="S55" i="104"/>
  <c r="T55" i="104"/>
  <c r="U55" i="104"/>
  <c r="V55" i="104"/>
  <c r="W55" i="104"/>
  <c r="X55" i="104"/>
  <c r="Y55" i="104"/>
  <c r="P75" i="104"/>
  <c r="Q75" i="104" s="1"/>
  <c r="R75" i="104"/>
  <c r="S75" i="104"/>
  <c r="T75" i="104"/>
  <c r="U75" i="104"/>
  <c r="V75" i="104"/>
  <c r="W75" i="104"/>
  <c r="X75" i="104"/>
  <c r="Y75" i="104"/>
  <c r="P76" i="104"/>
  <c r="Q76" i="104" s="1"/>
  <c r="R76" i="104"/>
  <c r="S76" i="104"/>
  <c r="T76" i="104"/>
  <c r="U76" i="104"/>
  <c r="V76" i="104"/>
  <c r="W76" i="104"/>
  <c r="X76" i="104"/>
  <c r="Y76" i="104"/>
  <c r="P77" i="104"/>
  <c r="Q77" i="104" s="1"/>
  <c r="R77" i="104"/>
  <c r="S77" i="104"/>
  <c r="T77" i="104"/>
  <c r="U77" i="104"/>
  <c r="V77" i="104"/>
  <c r="W77" i="104"/>
  <c r="X77" i="104"/>
  <c r="Y77" i="104"/>
  <c r="P56" i="104"/>
  <c r="Q56" i="104" s="1"/>
  <c r="R56" i="104"/>
  <c r="S56" i="104"/>
  <c r="T56" i="104"/>
  <c r="U56" i="104"/>
  <c r="V56" i="104"/>
  <c r="W56" i="104"/>
  <c r="X56" i="104"/>
  <c r="Y56" i="104"/>
  <c r="P78" i="104"/>
  <c r="Q78" i="104" s="1"/>
  <c r="R78" i="104"/>
  <c r="S78" i="104"/>
  <c r="T78" i="104"/>
  <c r="U78" i="104"/>
  <c r="V78" i="104"/>
  <c r="W78" i="104"/>
  <c r="X78" i="104"/>
  <c r="Y78" i="104"/>
  <c r="P79" i="104"/>
  <c r="Q79" i="104"/>
  <c r="R79" i="104"/>
  <c r="S79" i="104"/>
  <c r="T79" i="104"/>
  <c r="U79" i="104"/>
  <c r="V79" i="104"/>
  <c r="W79" i="104"/>
  <c r="X79" i="104"/>
  <c r="Y79" i="104"/>
  <c r="P57" i="104"/>
  <c r="Q57" i="104" s="1"/>
  <c r="R57" i="104"/>
  <c r="S57" i="104"/>
  <c r="T57" i="104"/>
  <c r="U57" i="104"/>
  <c r="V57" i="104"/>
  <c r="W57" i="104"/>
  <c r="X57" i="104"/>
  <c r="Y57" i="104"/>
  <c r="P80" i="104"/>
  <c r="Q80" i="104"/>
  <c r="R80" i="104"/>
  <c r="S80" i="104"/>
  <c r="T80" i="104"/>
  <c r="U80" i="104"/>
  <c r="V80" i="104"/>
  <c r="W80" i="104"/>
  <c r="X80" i="104"/>
  <c r="Y80" i="104"/>
  <c r="X5" i="107" l="1"/>
  <c r="W5" i="107"/>
  <c r="R5" i="105"/>
  <c r="P5" i="105"/>
  <c r="R5" i="106"/>
  <c r="Y6" i="105"/>
  <c r="S6" i="105"/>
  <c r="Y5" i="107"/>
  <c r="P6" i="107"/>
  <c r="Y6" i="107"/>
  <c r="T6" i="105"/>
  <c r="U6" i="105"/>
  <c r="V6" i="105"/>
  <c r="W6" i="105"/>
  <c r="X5" i="105"/>
  <c r="Y5" i="106"/>
  <c r="S5" i="106"/>
  <c r="T5" i="106"/>
  <c r="U5" i="106"/>
  <c r="X5" i="106"/>
  <c r="P6" i="105"/>
  <c r="X6" i="105"/>
  <c r="U5" i="105"/>
  <c r="Y5" i="105"/>
  <c r="S5" i="105"/>
  <c r="R6" i="105"/>
  <c r="V5" i="105"/>
  <c r="W5" i="105"/>
  <c r="T5" i="105"/>
  <c r="R6" i="107"/>
  <c r="S6" i="107"/>
  <c r="Q6" i="107"/>
  <c r="T6" i="107"/>
  <c r="U6" i="107"/>
  <c r="V6" i="107"/>
  <c r="W6" i="107"/>
  <c r="X6" i="107"/>
  <c r="Y6" i="106"/>
  <c r="W5" i="106"/>
  <c r="U6" i="106"/>
  <c r="S6" i="106"/>
  <c r="T6" i="106"/>
  <c r="V5" i="106"/>
  <c r="P6" i="106"/>
  <c r="R6" i="106"/>
  <c r="P5" i="107"/>
  <c r="R5" i="107"/>
  <c r="S5" i="107"/>
  <c r="T5" i="107"/>
  <c r="U5" i="107"/>
  <c r="V5" i="107"/>
  <c r="W6" i="106"/>
  <c r="X6" i="106"/>
  <c r="V6" i="106"/>
  <c r="P5" i="106"/>
  <c r="P28" i="102"/>
  <c r="Q28" i="102" s="1"/>
  <c r="R28" i="102"/>
  <c r="S28" i="102"/>
  <c r="T28" i="102"/>
  <c r="U28" i="102"/>
  <c r="V28" i="102"/>
  <c r="W28" i="102"/>
  <c r="X28" i="102"/>
  <c r="Y28" i="102"/>
  <c r="P29" i="102"/>
  <c r="Q29" i="102" s="1"/>
  <c r="R29" i="102"/>
  <c r="S29" i="102"/>
  <c r="T29" i="102"/>
  <c r="U29" i="102"/>
  <c r="V29" i="102"/>
  <c r="W29" i="102"/>
  <c r="X29" i="102"/>
  <c r="Y29" i="102"/>
  <c r="P30" i="102"/>
  <c r="Q30" i="102" s="1"/>
  <c r="R30" i="102"/>
  <c r="S30" i="102"/>
  <c r="T30" i="102"/>
  <c r="U30" i="102"/>
  <c r="V30" i="102"/>
  <c r="W30" i="102"/>
  <c r="X30" i="102"/>
  <c r="Y30" i="102"/>
  <c r="P31" i="102"/>
  <c r="Q31" i="102" s="1"/>
  <c r="R31" i="102"/>
  <c r="S31" i="102"/>
  <c r="T31" i="102"/>
  <c r="U31" i="102"/>
  <c r="V31" i="102"/>
  <c r="W31" i="102"/>
  <c r="X31" i="102"/>
  <c r="Y31" i="102"/>
  <c r="P32" i="102"/>
  <c r="Q32" i="102" s="1"/>
  <c r="R32" i="102"/>
  <c r="S32" i="102"/>
  <c r="T32" i="102"/>
  <c r="U32" i="102"/>
  <c r="V32" i="102"/>
  <c r="W32" i="102"/>
  <c r="X32" i="102"/>
  <c r="Y32" i="102"/>
  <c r="P33" i="102"/>
  <c r="Q33" i="102" s="1"/>
  <c r="R33" i="102"/>
  <c r="S33" i="102"/>
  <c r="T33" i="102"/>
  <c r="U33" i="102"/>
  <c r="V33" i="102"/>
  <c r="W33" i="102"/>
  <c r="X33" i="102"/>
  <c r="Y33" i="102"/>
  <c r="P34" i="102"/>
  <c r="Q34" i="102" s="1"/>
  <c r="R34" i="102"/>
  <c r="S34" i="102"/>
  <c r="T34" i="102"/>
  <c r="U34" i="102"/>
  <c r="V34" i="102"/>
  <c r="W34" i="102"/>
  <c r="X34" i="102"/>
  <c r="Y34" i="102"/>
  <c r="P35" i="102"/>
  <c r="Q35" i="102" s="1"/>
  <c r="R35" i="102"/>
  <c r="S35" i="102"/>
  <c r="T35" i="102"/>
  <c r="U35" i="102"/>
  <c r="V35" i="102"/>
  <c r="W35" i="102"/>
  <c r="X35" i="102"/>
  <c r="Y35" i="102"/>
  <c r="P36" i="102"/>
  <c r="Q36" i="102"/>
  <c r="R36" i="102"/>
  <c r="S36" i="102"/>
  <c r="T36" i="102"/>
  <c r="U36" i="102"/>
  <c r="V36" i="102"/>
  <c r="W36" i="102"/>
  <c r="X36" i="102"/>
  <c r="Y36" i="102"/>
  <c r="P37" i="102"/>
  <c r="Q37" i="102"/>
  <c r="R37" i="102"/>
  <c r="S37" i="102"/>
  <c r="T37" i="102"/>
  <c r="U37" i="102"/>
  <c r="V37" i="102"/>
  <c r="W37" i="102"/>
  <c r="X37" i="102"/>
  <c r="Y37" i="102"/>
  <c r="P38" i="102"/>
  <c r="Q38" i="102" s="1"/>
  <c r="R38" i="102"/>
  <c r="S38" i="102"/>
  <c r="T38" i="102"/>
  <c r="U38" i="102"/>
  <c r="V38" i="102"/>
  <c r="W38" i="102"/>
  <c r="X38" i="102"/>
  <c r="Y38" i="102"/>
  <c r="P39" i="102"/>
  <c r="Q39" i="102"/>
  <c r="R39" i="102"/>
  <c r="S39" i="102"/>
  <c r="T39" i="102"/>
  <c r="U39" i="102"/>
  <c r="V39" i="102"/>
  <c r="W39" i="102"/>
  <c r="X39" i="102"/>
  <c r="Y39" i="102"/>
  <c r="P40" i="102"/>
  <c r="Q40" i="102"/>
  <c r="R40" i="102"/>
  <c r="S40" i="102"/>
  <c r="T40" i="102"/>
  <c r="U40" i="102"/>
  <c r="V40" i="102"/>
  <c r="W40" i="102"/>
  <c r="X40" i="102"/>
  <c r="Y40" i="102"/>
  <c r="P41" i="102"/>
  <c r="Q41" i="102"/>
  <c r="R41" i="102"/>
  <c r="S41" i="102"/>
  <c r="T41" i="102"/>
  <c r="U41" i="102"/>
  <c r="V41" i="102"/>
  <c r="W41" i="102"/>
  <c r="X41" i="102"/>
  <c r="Y41" i="102"/>
  <c r="P42" i="102"/>
  <c r="Q42" i="102" s="1"/>
  <c r="R42" i="102"/>
  <c r="S42" i="102"/>
  <c r="T42" i="102"/>
  <c r="U42" i="102"/>
  <c r="V42" i="102"/>
  <c r="W42" i="102"/>
  <c r="X42" i="102"/>
  <c r="Y42" i="102"/>
  <c r="P43" i="102"/>
  <c r="Q43" i="102" s="1"/>
  <c r="R43" i="102"/>
  <c r="S43" i="102"/>
  <c r="T43" i="102"/>
  <c r="U43" i="102"/>
  <c r="V43" i="102"/>
  <c r="W43" i="102"/>
  <c r="X43" i="102"/>
  <c r="Y43" i="102"/>
  <c r="P74" i="102"/>
  <c r="Q74" i="102" s="1"/>
  <c r="R74" i="102"/>
  <c r="S74" i="102"/>
  <c r="T74" i="102"/>
  <c r="U74" i="102"/>
  <c r="V74" i="102"/>
  <c r="W74" i="102"/>
  <c r="X74" i="102"/>
  <c r="Y74" i="102"/>
  <c r="P44" i="102"/>
  <c r="Q44" i="102" s="1"/>
  <c r="R44" i="102"/>
  <c r="S44" i="102"/>
  <c r="T44" i="102"/>
  <c r="U44" i="102"/>
  <c r="V44" i="102"/>
  <c r="W44" i="102"/>
  <c r="X44" i="102"/>
  <c r="Y44" i="102"/>
  <c r="P45" i="102"/>
  <c r="Q45" i="102"/>
  <c r="R45" i="102"/>
  <c r="S45" i="102"/>
  <c r="T45" i="102"/>
  <c r="U45" i="102"/>
  <c r="V45" i="102"/>
  <c r="W45" i="102"/>
  <c r="X45" i="102"/>
  <c r="Y45" i="102"/>
  <c r="P46" i="102"/>
  <c r="Q46" i="102"/>
  <c r="R46" i="102"/>
  <c r="S46" i="102"/>
  <c r="T46" i="102"/>
  <c r="U46" i="102"/>
  <c r="V46" i="102"/>
  <c r="W46" i="102"/>
  <c r="X46" i="102"/>
  <c r="Y46" i="102"/>
  <c r="P47" i="102"/>
  <c r="Q47" i="102"/>
  <c r="R47" i="102"/>
  <c r="S47" i="102"/>
  <c r="T47" i="102"/>
  <c r="U47" i="102"/>
  <c r="V47" i="102"/>
  <c r="W47" i="102"/>
  <c r="X47" i="102"/>
  <c r="Y47" i="102"/>
  <c r="P48" i="102"/>
  <c r="Q48" i="102"/>
  <c r="R48" i="102"/>
  <c r="S48" i="102"/>
  <c r="T48" i="102"/>
  <c r="U48" i="102"/>
  <c r="V48" i="102"/>
  <c r="W48" i="102"/>
  <c r="X48" i="102"/>
  <c r="Y48" i="102"/>
  <c r="P49" i="102"/>
  <c r="Q49" i="102"/>
  <c r="R49" i="102"/>
  <c r="S49" i="102"/>
  <c r="T49" i="102"/>
  <c r="U49" i="102"/>
  <c r="V49" i="102"/>
  <c r="W49" i="102"/>
  <c r="X49" i="102"/>
  <c r="Y49" i="102"/>
  <c r="P50" i="102"/>
  <c r="Q50" i="102"/>
  <c r="R50" i="102"/>
  <c r="S50" i="102"/>
  <c r="T50" i="102"/>
  <c r="U50" i="102"/>
  <c r="V50" i="102"/>
  <c r="W50" i="102"/>
  <c r="X50" i="102"/>
  <c r="Y50" i="102"/>
  <c r="P51" i="102"/>
  <c r="Q51" i="102"/>
  <c r="R51" i="102"/>
  <c r="S51" i="102"/>
  <c r="T51" i="102"/>
  <c r="U51" i="102"/>
  <c r="V51" i="102"/>
  <c r="W51" i="102"/>
  <c r="X51" i="102"/>
  <c r="Y51" i="102"/>
  <c r="P26" i="100"/>
  <c r="Q26" i="100" s="1"/>
  <c r="R26" i="100"/>
  <c r="S26" i="100"/>
  <c r="T26" i="100"/>
  <c r="U26" i="100"/>
  <c r="V26" i="100"/>
  <c r="W26" i="100"/>
  <c r="X26" i="100"/>
  <c r="Y26" i="100"/>
  <c r="P46" i="100"/>
  <c r="Q46" i="100" s="1"/>
  <c r="R46" i="100"/>
  <c r="S46" i="100"/>
  <c r="T46" i="100"/>
  <c r="U46" i="100"/>
  <c r="V46" i="100"/>
  <c r="W46" i="100"/>
  <c r="X46" i="100"/>
  <c r="Y46" i="100"/>
  <c r="P27" i="100"/>
  <c r="Q27" i="100"/>
  <c r="R27" i="100"/>
  <c r="S27" i="100"/>
  <c r="T27" i="100"/>
  <c r="U27" i="100"/>
  <c r="V27" i="100"/>
  <c r="W27" i="100"/>
  <c r="X27" i="100"/>
  <c r="Y27" i="100"/>
  <c r="P47" i="100"/>
  <c r="Q47" i="100"/>
  <c r="R47" i="100"/>
  <c r="S47" i="100"/>
  <c r="T47" i="100"/>
  <c r="U47" i="100"/>
  <c r="V47" i="100"/>
  <c r="W47" i="100"/>
  <c r="X47" i="100"/>
  <c r="Y47" i="100"/>
  <c r="P48" i="100"/>
  <c r="Q48" i="100"/>
  <c r="R48" i="100"/>
  <c r="S48" i="100"/>
  <c r="T48" i="100"/>
  <c r="U48" i="100"/>
  <c r="V48" i="100"/>
  <c r="W48" i="100"/>
  <c r="X48" i="100"/>
  <c r="Y48" i="100"/>
  <c r="P49" i="100"/>
  <c r="Q49" i="100"/>
  <c r="R49" i="100"/>
  <c r="S49" i="100"/>
  <c r="T49" i="100"/>
  <c r="U49" i="100"/>
  <c r="V49" i="100"/>
  <c r="W49" i="100"/>
  <c r="X49" i="100"/>
  <c r="Y49" i="100"/>
  <c r="P50" i="100"/>
  <c r="Q50" i="100"/>
  <c r="R50" i="100"/>
  <c r="S50" i="100"/>
  <c r="T50" i="100"/>
  <c r="U50" i="100"/>
  <c r="V50" i="100"/>
  <c r="W50" i="100"/>
  <c r="X50" i="100"/>
  <c r="Y50" i="100"/>
  <c r="P51" i="100"/>
  <c r="Q51" i="100"/>
  <c r="R51" i="100"/>
  <c r="S51" i="100"/>
  <c r="T51" i="100"/>
  <c r="U51" i="100"/>
  <c r="V51" i="100"/>
  <c r="W51" i="100"/>
  <c r="X51" i="100"/>
  <c r="Y51" i="100"/>
  <c r="P52" i="100"/>
  <c r="Q52" i="100"/>
  <c r="R52" i="100"/>
  <c r="S52" i="100"/>
  <c r="T52" i="100"/>
  <c r="U52" i="100"/>
  <c r="V52" i="100"/>
  <c r="W52" i="100"/>
  <c r="X52" i="100"/>
  <c r="Y52" i="100"/>
  <c r="P53" i="100"/>
  <c r="Q53" i="100"/>
  <c r="R53" i="100"/>
  <c r="S53" i="100"/>
  <c r="T53" i="100"/>
  <c r="U53" i="100"/>
  <c r="V53" i="100"/>
  <c r="W53" i="100"/>
  <c r="X53" i="100"/>
  <c r="Y53" i="100"/>
  <c r="P54" i="100"/>
  <c r="Q54" i="100"/>
  <c r="R54" i="100"/>
  <c r="S54" i="100"/>
  <c r="T54" i="100"/>
  <c r="U54" i="100"/>
  <c r="V54" i="100"/>
  <c r="W54" i="100"/>
  <c r="X54" i="100"/>
  <c r="Y54" i="100"/>
  <c r="P55" i="100"/>
  <c r="Q55" i="100"/>
  <c r="R55" i="100"/>
  <c r="S55" i="100"/>
  <c r="T55" i="100"/>
  <c r="U55" i="100"/>
  <c r="V55" i="100"/>
  <c r="W55" i="100"/>
  <c r="X55" i="100"/>
  <c r="Y55" i="100"/>
  <c r="P56" i="100"/>
  <c r="Q56" i="100"/>
  <c r="R56" i="100"/>
  <c r="S56" i="100"/>
  <c r="T56" i="100"/>
  <c r="U56" i="100"/>
  <c r="V56" i="100"/>
  <c r="W56" i="100"/>
  <c r="X56" i="100"/>
  <c r="Y56" i="100"/>
  <c r="P57" i="100"/>
  <c r="Q57" i="100"/>
  <c r="R57" i="100"/>
  <c r="S57" i="100"/>
  <c r="T57" i="100"/>
  <c r="U57" i="100"/>
  <c r="V57" i="100"/>
  <c r="W57" i="100"/>
  <c r="X57" i="100"/>
  <c r="Y57" i="100"/>
  <c r="P58" i="100"/>
  <c r="Q58" i="100"/>
  <c r="R58" i="100"/>
  <c r="S58" i="100"/>
  <c r="T58" i="100"/>
  <c r="U58" i="100"/>
  <c r="V58" i="100"/>
  <c r="W58" i="100"/>
  <c r="X58" i="100"/>
  <c r="Y58" i="100"/>
  <c r="P28" i="100"/>
  <c r="Q28" i="100"/>
  <c r="R28" i="100"/>
  <c r="S28" i="100"/>
  <c r="T28" i="100"/>
  <c r="U28" i="100"/>
  <c r="V28" i="100"/>
  <c r="W28" i="100"/>
  <c r="X28" i="100"/>
  <c r="Y28" i="100"/>
  <c r="P29" i="100"/>
  <c r="Q29" i="100"/>
  <c r="R29" i="100"/>
  <c r="S29" i="100"/>
  <c r="T29" i="100"/>
  <c r="U29" i="100"/>
  <c r="V29" i="100"/>
  <c r="W29" i="100"/>
  <c r="X29" i="100"/>
  <c r="Y29" i="100"/>
  <c r="P59" i="100"/>
  <c r="Q59" i="100"/>
  <c r="R59" i="100"/>
  <c r="S59" i="100"/>
  <c r="T59" i="100"/>
  <c r="U59" i="100"/>
  <c r="V59" i="100"/>
  <c r="W59" i="100"/>
  <c r="X59" i="100"/>
  <c r="Y59" i="100"/>
  <c r="P30" i="100"/>
  <c r="Q30" i="100"/>
  <c r="R30" i="100"/>
  <c r="S30" i="100"/>
  <c r="T30" i="100"/>
  <c r="U30" i="100"/>
  <c r="V30" i="100"/>
  <c r="W30" i="100"/>
  <c r="X30" i="100"/>
  <c r="Y30" i="100"/>
  <c r="P60" i="100"/>
  <c r="Q60" i="100"/>
  <c r="R60" i="100"/>
  <c r="S60" i="100"/>
  <c r="T60" i="100"/>
  <c r="U60" i="100"/>
  <c r="V60" i="100"/>
  <c r="W60" i="100"/>
  <c r="X60" i="100"/>
  <c r="Y60" i="100"/>
  <c r="P61" i="100"/>
  <c r="Q61" i="100"/>
  <c r="R61" i="100"/>
  <c r="S61" i="100"/>
  <c r="T61" i="100"/>
  <c r="U61" i="100"/>
  <c r="V61" i="100"/>
  <c r="W61" i="100"/>
  <c r="X61" i="100"/>
  <c r="Y61" i="100"/>
  <c r="P29" i="104"/>
  <c r="Q29" i="104" s="1"/>
  <c r="R29" i="104"/>
  <c r="S29" i="104"/>
  <c r="T29" i="104"/>
  <c r="U29" i="104"/>
  <c r="V29" i="104"/>
  <c r="W29" i="104"/>
  <c r="X29" i="104"/>
  <c r="Y29" i="104"/>
  <c r="P30" i="104"/>
  <c r="Q30" i="104"/>
  <c r="R30" i="104"/>
  <c r="S30" i="104"/>
  <c r="T30" i="104"/>
  <c r="U30" i="104"/>
  <c r="V30" i="104"/>
  <c r="W30" i="104"/>
  <c r="X30" i="104"/>
  <c r="Y30" i="104"/>
  <c r="P31" i="104"/>
  <c r="Q31" i="104"/>
  <c r="R31" i="104"/>
  <c r="S31" i="104"/>
  <c r="T31" i="104"/>
  <c r="U31" i="104"/>
  <c r="V31" i="104"/>
  <c r="W31" i="104"/>
  <c r="X31" i="104"/>
  <c r="Y31" i="104"/>
  <c r="P32" i="104"/>
  <c r="Q32" i="104"/>
  <c r="R32" i="104"/>
  <c r="S32" i="104"/>
  <c r="T32" i="104"/>
  <c r="U32" i="104"/>
  <c r="V32" i="104"/>
  <c r="W32" i="104"/>
  <c r="X32" i="104"/>
  <c r="Y32" i="104"/>
  <c r="P33" i="104"/>
  <c r="Q33" i="104"/>
  <c r="R33" i="104"/>
  <c r="S33" i="104"/>
  <c r="T33" i="104"/>
  <c r="U33" i="104"/>
  <c r="V33" i="104"/>
  <c r="W33" i="104"/>
  <c r="X33" i="104"/>
  <c r="Y33" i="104"/>
  <c r="P61" i="104"/>
  <c r="Q61" i="104"/>
  <c r="R61" i="104"/>
  <c r="S61" i="104"/>
  <c r="T61" i="104"/>
  <c r="U61" i="104"/>
  <c r="V61" i="104"/>
  <c r="W61" i="104"/>
  <c r="X61" i="104"/>
  <c r="Y61" i="104"/>
  <c r="P34" i="104"/>
  <c r="Q34" i="104"/>
  <c r="R34" i="104"/>
  <c r="S34" i="104"/>
  <c r="T34" i="104"/>
  <c r="U34" i="104"/>
  <c r="V34" i="104"/>
  <c r="W34" i="104"/>
  <c r="X34" i="104"/>
  <c r="Y34" i="104"/>
  <c r="P35" i="104"/>
  <c r="Q35" i="104"/>
  <c r="R35" i="104"/>
  <c r="S35" i="104"/>
  <c r="T35" i="104"/>
  <c r="U35" i="104"/>
  <c r="V35" i="104"/>
  <c r="W35" i="104"/>
  <c r="X35" i="104"/>
  <c r="Y35" i="104"/>
  <c r="P62" i="104"/>
  <c r="Q62" i="104"/>
  <c r="R62" i="104"/>
  <c r="S62" i="104"/>
  <c r="T62" i="104"/>
  <c r="U62" i="104"/>
  <c r="V62" i="104"/>
  <c r="W62" i="104"/>
  <c r="X62" i="104"/>
  <c r="Y62" i="104"/>
  <c r="P36" i="104"/>
  <c r="Q36" i="104"/>
  <c r="R36" i="104"/>
  <c r="S36" i="104"/>
  <c r="T36" i="104"/>
  <c r="U36" i="104"/>
  <c r="V36" i="104"/>
  <c r="W36" i="104"/>
  <c r="X36" i="104"/>
  <c r="Y36" i="104"/>
  <c r="P63" i="104"/>
  <c r="Q63" i="104"/>
  <c r="R63" i="104"/>
  <c r="S63" i="104"/>
  <c r="T63" i="104"/>
  <c r="U63" i="104"/>
  <c r="V63" i="104"/>
  <c r="W63" i="104"/>
  <c r="X63" i="104"/>
  <c r="Y63" i="104"/>
  <c r="P37" i="104"/>
  <c r="Q37" i="104"/>
  <c r="R37" i="104"/>
  <c r="S37" i="104"/>
  <c r="T37" i="104"/>
  <c r="U37" i="104"/>
  <c r="V37" i="104"/>
  <c r="W37" i="104"/>
  <c r="X37" i="104"/>
  <c r="Y37" i="104"/>
  <c r="P38" i="104"/>
  <c r="Q38" i="104"/>
  <c r="R38" i="104"/>
  <c r="S38" i="104"/>
  <c r="T38" i="104"/>
  <c r="U38" i="104"/>
  <c r="V38" i="104"/>
  <c r="W38" i="104"/>
  <c r="X38" i="104"/>
  <c r="Y38" i="104"/>
  <c r="P64" i="104"/>
  <c r="Q64" i="104"/>
  <c r="R64" i="104"/>
  <c r="S64" i="104"/>
  <c r="T64" i="104"/>
  <c r="U64" i="104"/>
  <c r="V64" i="104"/>
  <c r="W64" i="104"/>
  <c r="X64" i="104"/>
  <c r="Y64" i="104"/>
  <c r="P65" i="104"/>
  <c r="Q65" i="104"/>
  <c r="R65" i="104"/>
  <c r="S65" i="104"/>
  <c r="T65" i="104"/>
  <c r="U65" i="104"/>
  <c r="V65" i="104"/>
  <c r="W65" i="104"/>
  <c r="X65" i="104"/>
  <c r="Y65" i="104"/>
  <c r="P66" i="104"/>
  <c r="Q66" i="104"/>
  <c r="R66" i="104"/>
  <c r="S66" i="104"/>
  <c r="T66" i="104"/>
  <c r="U66" i="104"/>
  <c r="V66" i="104"/>
  <c r="W66" i="104"/>
  <c r="X66" i="104"/>
  <c r="Y66" i="104"/>
  <c r="P39" i="104"/>
  <c r="Q39" i="104"/>
  <c r="R39" i="104"/>
  <c r="S39" i="104"/>
  <c r="T39" i="104"/>
  <c r="U39" i="104"/>
  <c r="V39" i="104"/>
  <c r="W39" i="104"/>
  <c r="X39" i="104"/>
  <c r="Y39" i="104"/>
  <c r="P40" i="104"/>
  <c r="Q40" i="104"/>
  <c r="R40" i="104"/>
  <c r="S40" i="104"/>
  <c r="T40" i="104"/>
  <c r="U40" i="104"/>
  <c r="V40" i="104"/>
  <c r="W40" i="104"/>
  <c r="X40" i="104"/>
  <c r="Y40" i="104"/>
  <c r="P41" i="104"/>
  <c r="Q41" i="104"/>
  <c r="R41" i="104"/>
  <c r="S41" i="104"/>
  <c r="T41" i="104"/>
  <c r="U41" i="104"/>
  <c r="V41" i="104"/>
  <c r="W41" i="104"/>
  <c r="X41" i="104"/>
  <c r="Y41" i="104"/>
  <c r="P42" i="104"/>
  <c r="Q42" i="104"/>
  <c r="R42" i="104"/>
  <c r="S42" i="104"/>
  <c r="T42" i="104"/>
  <c r="U42" i="104"/>
  <c r="V42" i="104"/>
  <c r="W42" i="104"/>
  <c r="X42" i="104"/>
  <c r="Y42" i="104"/>
  <c r="P43" i="104"/>
  <c r="Q43" i="104"/>
  <c r="R43" i="104"/>
  <c r="S43" i="104"/>
  <c r="T43" i="104"/>
  <c r="U43" i="104"/>
  <c r="V43" i="104"/>
  <c r="W43" i="104"/>
  <c r="X43" i="104"/>
  <c r="Y43" i="104"/>
  <c r="P44" i="104"/>
  <c r="Q44" i="104"/>
  <c r="R44" i="104"/>
  <c r="S44" i="104"/>
  <c r="T44" i="104"/>
  <c r="U44" i="104"/>
  <c r="V44" i="104"/>
  <c r="W44" i="104"/>
  <c r="X44" i="104"/>
  <c r="Y44" i="104"/>
  <c r="P45" i="104"/>
  <c r="Q45" i="104"/>
  <c r="R45" i="104"/>
  <c r="S45" i="104"/>
  <c r="T45" i="104"/>
  <c r="U45" i="104"/>
  <c r="V45" i="104"/>
  <c r="W45" i="104"/>
  <c r="X45" i="104"/>
  <c r="Y45" i="104"/>
  <c r="P67" i="104"/>
  <c r="Q67" i="104"/>
  <c r="R67" i="104"/>
  <c r="S67" i="104"/>
  <c r="T67" i="104"/>
  <c r="U67" i="104"/>
  <c r="V67" i="104"/>
  <c r="W67" i="104"/>
  <c r="X67" i="104"/>
  <c r="Y67" i="104"/>
  <c r="P46" i="104"/>
  <c r="Q46" i="104"/>
  <c r="R46" i="104"/>
  <c r="S46" i="104"/>
  <c r="T46" i="104"/>
  <c r="U46" i="104"/>
  <c r="V46" i="104"/>
  <c r="W46" i="104"/>
  <c r="X46" i="104"/>
  <c r="Y46" i="104"/>
  <c r="C26" i="102"/>
  <c r="C71" i="102"/>
  <c r="C72" i="102"/>
  <c r="C27" i="102"/>
  <c r="C73" i="102"/>
  <c r="C28" i="102"/>
  <c r="C29" i="102"/>
  <c r="C30" i="102"/>
  <c r="C31" i="102"/>
  <c r="C32" i="102"/>
  <c r="C33" i="102"/>
  <c r="C34" i="102"/>
  <c r="C35" i="102"/>
  <c r="C36" i="102"/>
  <c r="C37" i="102"/>
  <c r="C38" i="102"/>
  <c r="C39" i="102"/>
  <c r="C40" i="102"/>
  <c r="C41" i="102"/>
  <c r="C42" i="102"/>
  <c r="C43" i="102"/>
  <c r="C74" i="102"/>
  <c r="C44" i="102"/>
  <c r="C45" i="102"/>
  <c r="C46" i="102"/>
  <c r="C47" i="102"/>
  <c r="C48" i="102"/>
  <c r="C49" i="102"/>
  <c r="C50" i="102"/>
  <c r="C51" i="102"/>
  <c r="C23" i="100"/>
  <c r="C24" i="100"/>
  <c r="C25" i="100"/>
  <c r="C39" i="100"/>
  <c r="C40" i="100"/>
  <c r="C41" i="100"/>
  <c r="C42" i="100"/>
  <c r="C43" i="100"/>
  <c r="C44" i="100"/>
  <c r="C45" i="100"/>
  <c r="C26" i="100"/>
  <c r="C46" i="100"/>
  <c r="C27" i="100"/>
  <c r="C47" i="100"/>
  <c r="C48" i="100"/>
  <c r="C49" i="100"/>
  <c r="C50" i="100"/>
  <c r="C51" i="100"/>
  <c r="C52" i="100"/>
  <c r="C53" i="100"/>
  <c r="C54" i="100"/>
  <c r="C55" i="100"/>
  <c r="C56" i="100"/>
  <c r="C57" i="100"/>
  <c r="C58" i="100"/>
  <c r="C28" i="100"/>
  <c r="C29" i="100"/>
  <c r="C59" i="100"/>
  <c r="C30" i="100"/>
  <c r="C60" i="100"/>
  <c r="C61" i="100"/>
  <c r="C59" i="104"/>
  <c r="C60" i="104"/>
  <c r="C29" i="104"/>
  <c r="C30" i="104"/>
  <c r="C31" i="104"/>
  <c r="C32" i="104"/>
  <c r="C33" i="104"/>
  <c r="C61" i="104"/>
  <c r="C34" i="104"/>
  <c r="C35" i="104"/>
  <c r="C62" i="104"/>
  <c r="C36" i="104"/>
  <c r="C63" i="104"/>
  <c r="C37" i="104"/>
  <c r="C38" i="104"/>
  <c r="C64" i="104"/>
  <c r="C65" i="104"/>
  <c r="C66" i="104"/>
  <c r="C39" i="104"/>
  <c r="C40" i="104"/>
  <c r="C41" i="104"/>
  <c r="C42" i="104"/>
  <c r="C43" i="104"/>
  <c r="C44" i="104"/>
  <c r="C45" i="104"/>
  <c r="C67" i="104"/>
  <c r="C46" i="104"/>
  <c r="P71" i="102"/>
  <c r="Q71" i="102" s="1"/>
  <c r="R71" i="102"/>
  <c r="S71" i="102"/>
  <c r="T71" i="102"/>
  <c r="U71" i="102"/>
  <c r="V71" i="102"/>
  <c r="W71" i="102"/>
  <c r="X71" i="102"/>
  <c r="Y71" i="102"/>
  <c r="P7" i="102"/>
  <c r="Q7" i="102" s="1"/>
  <c r="R7" i="102"/>
  <c r="S7" i="102"/>
  <c r="T7" i="102"/>
  <c r="U7" i="102"/>
  <c r="V7" i="102"/>
  <c r="W7" i="102"/>
  <c r="X7" i="102"/>
  <c r="Y7" i="102"/>
  <c r="P8" i="102"/>
  <c r="Q8" i="102" s="1"/>
  <c r="R8" i="102"/>
  <c r="S8" i="102"/>
  <c r="T8" i="102"/>
  <c r="U8" i="102"/>
  <c r="V8" i="102"/>
  <c r="W8" i="102"/>
  <c r="X8" i="102"/>
  <c r="Y8" i="102"/>
  <c r="P9" i="102"/>
  <c r="Q9" i="102" s="1"/>
  <c r="R9" i="102"/>
  <c r="S9" i="102"/>
  <c r="T9" i="102"/>
  <c r="U9" i="102"/>
  <c r="V9" i="102"/>
  <c r="W9" i="102"/>
  <c r="X9" i="102"/>
  <c r="Y9" i="102"/>
  <c r="P10" i="102"/>
  <c r="Q10" i="102" s="1"/>
  <c r="R10" i="102"/>
  <c r="S10" i="102"/>
  <c r="T10" i="102"/>
  <c r="U10" i="102"/>
  <c r="V10" i="102"/>
  <c r="W10" i="102"/>
  <c r="X10" i="102"/>
  <c r="Y10" i="102"/>
  <c r="P72" i="102"/>
  <c r="Q72" i="102" s="1"/>
  <c r="R72" i="102"/>
  <c r="S72" i="102"/>
  <c r="T72" i="102"/>
  <c r="U72" i="102"/>
  <c r="V72" i="102"/>
  <c r="W72" i="102"/>
  <c r="X72" i="102"/>
  <c r="Y72" i="102"/>
  <c r="P11" i="102"/>
  <c r="Q11" i="102"/>
  <c r="R11" i="102"/>
  <c r="S11" i="102"/>
  <c r="T11" i="102"/>
  <c r="U11" i="102"/>
  <c r="V11" i="102"/>
  <c r="W11" i="102"/>
  <c r="X11" i="102"/>
  <c r="Y11" i="102"/>
  <c r="P12" i="102"/>
  <c r="Q12" i="102" s="1"/>
  <c r="R12" i="102"/>
  <c r="S12" i="102"/>
  <c r="T12" i="102"/>
  <c r="U12" i="102"/>
  <c r="V12" i="102"/>
  <c r="W12" i="102"/>
  <c r="X12" i="102"/>
  <c r="Y12" i="102"/>
  <c r="P13" i="102"/>
  <c r="Q13" i="102" s="1"/>
  <c r="R13" i="102"/>
  <c r="S13" i="102"/>
  <c r="T13" i="102"/>
  <c r="U13" i="102"/>
  <c r="V13" i="102"/>
  <c r="W13" i="102"/>
  <c r="X13" i="102"/>
  <c r="Y13" i="102"/>
  <c r="P14" i="102"/>
  <c r="Q14" i="102" s="1"/>
  <c r="R14" i="102"/>
  <c r="S14" i="102"/>
  <c r="T14" i="102"/>
  <c r="U14" i="102"/>
  <c r="V14" i="102"/>
  <c r="W14" i="102"/>
  <c r="X14" i="102"/>
  <c r="Y14" i="102"/>
  <c r="P27" i="102"/>
  <c r="Q27" i="102"/>
  <c r="R27" i="102"/>
  <c r="S27" i="102"/>
  <c r="T27" i="102"/>
  <c r="U27" i="102"/>
  <c r="V27" i="102"/>
  <c r="W27" i="102"/>
  <c r="X27" i="102"/>
  <c r="Y27" i="102"/>
  <c r="P70" i="102"/>
  <c r="Q70" i="102" s="1"/>
  <c r="R70" i="102"/>
  <c r="S70" i="102"/>
  <c r="T70" i="102"/>
  <c r="U70" i="102"/>
  <c r="V70" i="102"/>
  <c r="W70" i="102"/>
  <c r="X70" i="102"/>
  <c r="Y70" i="102"/>
  <c r="P15" i="102"/>
  <c r="Q15" i="102" s="1"/>
  <c r="R15" i="102"/>
  <c r="S15" i="102"/>
  <c r="T15" i="102"/>
  <c r="U15" i="102"/>
  <c r="V15" i="102"/>
  <c r="W15" i="102"/>
  <c r="X15" i="102"/>
  <c r="Y15" i="102"/>
  <c r="P16" i="102"/>
  <c r="Q16" i="102" s="1"/>
  <c r="R16" i="102"/>
  <c r="S16" i="102"/>
  <c r="T16" i="102"/>
  <c r="U16" i="102"/>
  <c r="V16" i="102"/>
  <c r="W16" i="102"/>
  <c r="X16" i="102"/>
  <c r="Y16" i="102"/>
  <c r="P17" i="102"/>
  <c r="Q17" i="102" s="1"/>
  <c r="R17" i="102"/>
  <c r="S17" i="102"/>
  <c r="T17" i="102"/>
  <c r="U17" i="102"/>
  <c r="V17" i="102"/>
  <c r="W17" i="102"/>
  <c r="X17" i="102"/>
  <c r="Y17" i="102"/>
  <c r="P18" i="102"/>
  <c r="Q18" i="102" s="1"/>
  <c r="R18" i="102"/>
  <c r="S18" i="102"/>
  <c r="T18" i="102"/>
  <c r="U18" i="102"/>
  <c r="V18" i="102"/>
  <c r="W18" i="102"/>
  <c r="X18" i="102"/>
  <c r="Y18" i="102"/>
  <c r="P19" i="102"/>
  <c r="Q19" i="102" s="1"/>
  <c r="R19" i="102"/>
  <c r="S19" i="102"/>
  <c r="T19" i="102"/>
  <c r="U19" i="102"/>
  <c r="V19" i="102"/>
  <c r="W19" i="102"/>
  <c r="X19" i="102"/>
  <c r="Y19" i="102"/>
  <c r="P20" i="102"/>
  <c r="Q20" i="102" s="1"/>
  <c r="R20" i="102"/>
  <c r="S20" i="102"/>
  <c r="T20" i="102"/>
  <c r="U20" i="102"/>
  <c r="V20" i="102"/>
  <c r="W20" i="102"/>
  <c r="X20" i="102"/>
  <c r="Y20" i="102"/>
  <c r="P21" i="102"/>
  <c r="Q21" i="102"/>
  <c r="R21" i="102"/>
  <c r="S21" i="102"/>
  <c r="T21" i="102"/>
  <c r="U21" i="102"/>
  <c r="V21" i="102"/>
  <c r="W21" i="102"/>
  <c r="X21" i="102"/>
  <c r="Y21" i="102"/>
  <c r="P22" i="102"/>
  <c r="Q22" i="102" s="1"/>
  <c r="R22" i="102"/>
  <c r="S22" i="102"/>
  <c r="T22" i="102"/>
  <c r="U22" i="102"/>
  <c r="V22" i="102"/>
  <c r="W22" i="102"/>
  <c r="X22" i="102"/>
  <c r="Y22" i="102"/>
  <c r="P73" i="102"/>
  <c r="Q73" i="102"/>
  <c r="R73" i="102"/>
  <c r="S73" i="102"/>
  <c r="T73" i="102"/>
  <c r="U73" i="102"/>
  <c r="V73" i="102"/>
  <c r="W73" i="102"/>
  <c r="X73" i="102"/>
  <c r="Y73" i="102"/>
  <c r="P23" i="102"/>
  <c r="Q23" i="102" s="1"/>
  <c r="R23" i="102"/>
  <c r="S23" i="102"/>
  <c r="T23" i="102"/>
  <c r="U23" i="102"/>
  <c r="V23" i="102"/>
  <c r="W23" i="102"/>
  <c r="X23" i="102"/>
  <c r="Y23" i="102"/>
  <c r="P24" i="102"/>
  <c r="Q24" i="102"/>
  <c r="R24" i="102"/>
  <c r="S24" i="102"/>
  <c r="T24" i="102"/>
  <c r="U24" i="102"/>
  <c r="V24" i="102"/>
  <c r="W24" i="102"/>
  <c r="X24" i="102"/>
  <c r="Y24" i="102"/>
  <c r="P25" i="102"/>
  <c r="Q25" i="102" s="1"/>
  <c r="R25" i="102"/>
  <c r="S25" i="102"/>
  <c r="T25" i="102"/>
  <c r="U25" i="102"/>
  <c r="V25" i="102"/>
  <c r="W25" i="102"/>
  <c r="X25" i="102"/>
  <c r="Y25" i="102"/>
  <c r="P26" i="102"/>
  <c r="Q26" i="102" s="1"/>
  <c r="R26" i="102"/>
  <c r="S26" i="102"/>
  <c r="T26" i="102"/>
  <c r="U26" i="102"/>
  <c r="V26" i="102"/>
  <c r="W26" i="102"/>
  <c r="X26" i="102"/>
  <c r="Y26" i="102"/>
  <c r="C7" i="102"/>
  <c r="C8" i="102"/>
  <c r="C9" i="102"/>
  <c r="C10" i="102"/>
  <c r="C11" i="102"/>
  <c r="C12" i="102"/>
  <c r="C13" i="102"/>
  <c r="C14" i="102"/>
  <c r="C70" i="102"/>
  <c r="C15" i="102"/>
  <c r="C16" i="102"/>
  <c r="C17" i="102"/>
  <c r="C18" i="102"/>
  <c r="C19" i="102"/>
  <c r="C20" i="102"/>
  <c r="C21" i="102"/>
  <c r="C22" i="102"/>
  <c r="C23" i="102"/>
  <c r="C24" i="102"/>
  <c r="C25" i="102"/>
  <c r="Y28" i="104"/>
  <c r="X28" i="104"/>
  <c r="W28" i="104"/>
  <c r="V28" i="104"/>
  <c r="U28" i="104"/>
  <c r="T28" i="104"/>
  <c r="S28" i="104"/>
  <c r="R28" i="104"/>
  <c r="P28" i="104"/>
  <c r="Q28" i="104" s="1"/>
  <c r="C28" i="104"/>
  <c r="Y27" i="104"/>
  <c r="X27" i="104"/>
  <c r="W27" i="104"/>
  <c r="V27" i="104"/>
  <c r="U27" i="104"/>
  <c r="T27" i="104"/>
  <c r="S27" i="104"/>
  <c r="R27" i="104"/>
  <c r="P27" i="104"/>
  <c r="Q27" i="104" s="1"/>
  <c r="C27" i="104"/>
  <c r="Y26" i="104"/>
  <c r="X26" i="104"/>
  <c r="W26" i="104"/>
  <c r="V26" i="104"/>
  <c r="U26" i="104"/>
  <c r="T26" i="104"/>
  <c r="S26" i="104"/>
  <c r="R26" i="104"/>
  <c r="P26" i="104"/>
  <c r="Q26" i="104" s="1"/>
  <c r="C26" i="104"/>
  <c r="Y60" i="104"/>
  <c r="X60" i="104"/>
  <c r="W60" i="104"/>
  <c r="V60" i="104"/>
  <c r="U60" i="104"/>
  <c r="T60" i="104"/>
  <c r="S60" i="104"/>
  <c r="R60" i="104"/>
  <c r="P60" i="104"/>
  <c r="Q60" i="104" s="1"/>
  <c r="Y25" i="104"/>
  <c r="X25" i="104"/>
  <c r="W25" i="104"/>
  <c r="V25" i="104"/>
  <c r="U25" i="104"/>
  <c r="T25" i="104"/>
  <c r="S25" i="104"/>
  <c r="R25" i="104"/>
  <c r="P25" i="104"/>
  <c r="Q25" i="104" s="1"/>
  <c r="C25" i="104"/>
  <c r="Y24" i="104"/>
  <c r="X24" i="104"/>
  <c r="W24" i="104"/>
  <c r="V24" i="104"/>
  <c r="U24" i="104"/>
  <c r="T24" i="104"/>
  <c r="S24" i="104"/>
  <c r="R24" i="104"/>
  <c r="P24" i="104"/>
  <c r="Q24" i="104" s="1"/>
  <c r="C24" i="104"/>
  <c r="Y59" i="104"/>
  <c r="X59" i="104"/>
  <c r="W59" i="104"/>
  <c r="V59" i="104"/>
  <c r="U59" i="104"/>
  <c r="T59" i="104"/>
  <c r="S59" i="104"/>
  <c r="R59" i="104"/>
  <c r="P59" i="104"/>
  <c r="Q59" i="104" s="1"/>
  <c r="Y23" i="104"/>
  <c r="X23" i="104"/>
  <c r="W23" i="104"/>
  <c r="V23" i="104"/>
  <c r="U23" i="104"/>
  <c r="T23" i="104"/>
  <c r="S23" i="104"/>
  <c r="R23" i="104"/>
  <c r="P23" i="104"/>
  <c r="Q23" i="104" s="1"/>
  <c r="C23" i="104"/>
  <c r="Y22" i="104"/>
  <c r="X22" i="104"/>
  <c r="W22" i="104"/>
  <c r="V22" i="104"/>
  <c r="U22" i="104"/>
  <c r="T22" i="104"/>
  <c r="S22" i="104"/>
  <c r="R22" i="104"/>
  <c r="P22" i="104"/>
  <c r="Q22" i="104" s="1"/>
  <c r="C22" i="104"/>
  <c r="Y21" i="104"/>
  <c r="X21" i="104"/>
  <c r="W21" i="104"/>
  <c r="V21" i="104"/>
  <c r="U21" i="104"/>
  <c r="T21" i="104"/>
  <c r="S21" i="104"/>
  <c r="R21" i="104"/>
  <c r="P21" i="104"/>
  <c r="Q21" i="104" s="1"/>
  <c r="C21" i="104"/>
  <c r="Y58" i="104"/>
  <c r="X58" i="104"/>
  <c r="W58" i="104"/>
  <c r="V58" i="104"/>
  <c r="U58" i="104"/>
  <c r="T58" i="104"/>
  <c r="S58" i="104"/>
  <c r="R58" i="104"/>
  <c r="P58" i="104"/>
  <c r="Q58" i="104" s="1"/>
  <c r="C58" i="104"/>
  <c r="Y20" i="104"/>
  <c r="X20" i="104"/>
  <c r="W20" i="104"/>
  <c r="V20" i="104"/>
  <c r="U20" i="104"/>
  <c r="T20" i="104"/>
  <c r="S20" i="104"/>
  <c r="R20" i="104"/>
  <c r="P20" i="104"/>
  <c r="Q20" i="104" s="1"/>
  <c r="C20" i="104"/>
  <c r="Y19" i="104"/>
  <c r="X19" i="104"/>
  <c r="W19" i="104"/>
  <c r="V19" i="104"/>
  <c r="U19" i="104"/>
  <c r="T19" i="104"/>
  <c r="S19" i="104"/>
  <c r="R19" i="104"/>
  <c r="P19" i="104"/>
  <c r="Q19" i="104" s="1"/>
  <c r="C19" i="104"/>
  <c r="Y18" i="104"/>
  <c r="X18" i="104"/>
  <c r="W18" i="104"/>
  <c r="V18" i="104"/>
  <c r="U18" i="104"/>
  <c r="T18" i="104"/>
  <c r="S18" i="104"/>
  <c r="R18" i="104"/>
  <c r="P18" i="104"/>
  <c r="Q18" i="104" s="1"/>
  <c r="C18" i="104"/>
  <c r="Y17" i="104"/>
  <c r="X17" i="104"/>
  <c r="W17" i="104"/>
  <c r="V17" i="104"/>
  <c r="U17" i="104"/>
  <c r="T17" i="104"/>
  <c r="S17" i="104"/>
  <c r="R17" i="104"/>
  <c r="P17" i="104"/>
  <c r="Q17" i="104" s="1"/>
  <c r="C17" i="104"/>
  <c r="Y16" i="104"/>
  <c r="X16" i="104"/>
  <c r="W16" i="104"/>
  <c r="V16" i="104"/>
  <c r="U16" i="104"/>
  <c r="T16" i="104"/>
  <c r="S16" i="104"/>
  <c r="R16" i="104"/>
  <c r="P16" i="104"/>
  <c r="Q16" i="104" s="1"/>
  <c r="C16" i="104"/>
  <c r="Y15" i="104"/>
  <c r="X15" i="104"/>
  <c r="W15" i="104"/>
  <c r="V15" i="104"/>
  <c r="U15" i="104"/>
  <c r="T15" i="104"/>
  <c r="S15" i="104"/>
  <c r="R15" i="104"/>
  <c r="P15" i="104"/>
  <c r="Q15" i="104" s="1"/>
  <c r="C15" i="104"/>
  <c r="Y14" i="104"/>
  <c r="X14" i="104"/>
  <c r="W14" i="104"/>
  <c r="V14" i="104"/>
  <c r="U14" i="104"/>
  <c r="T14" i="104"/>
  <c r="S14" i="104"/>
  <c r="R14" i="104"/>
  <c r="P14" i="104"/>
  <c r="Q14" i="104" s="1"/>
  <c r="C14" i="104"/>
  <c r="Y13" i="104"/>
  <c r="X13" i="104"/>
  <c r="W13" i="104"/>
  <c r="V13" i="104"/>
  <c r="U13" i="104"/>
  <c r="T13" i="104"/>
  <c r="S13" i="104"/>
  <c r="R13" i="104"/>
  <c r="P13" i="104"/>
  <c r="Q13" i="104" s="1"/>
  <c r="C13" i="104"/>
  <c r="Y12" i="104"/>
  <c r="X12" i="104"/>
  <c r="W12" i="104"/>
  <c r="V12" i="104"/>
  <c r="U12" i="104"/>
  <c r="T12" i="104"/>
  <c r="S12" i="104"/>
  <c r="R12" i="104"/>
  <c r="P12" i="104"/>
  <c r="Q12" i="104" s="1"/>
  <c r="C12" i="104"/>
  <c r="Y11" i="104"/>
  <c r="X11" i="104"/>
  <c r="W11" i="104"/>
  <c r="V11" i="104"/>
  <c r="U11" i="104"/>
  <c r="T11" i="104"/>
  <c r="S11" i="104"/>
  <c r="R11" i="104"/>
  <c r="P11" i="104"/>
  <c r="Q11" i="104" s="1"/>
  <c r="C11" i="104"/>
  <c r="Y10" i="104"/>
  <c r="X10" i="104"/>
  <c r="W10" i="104"/>
  <c r="V10" i="104"/>
  <c r="U10" i="104"/>
  <c r="T10" i="104"/>
  <c r="S10" i="104"/>
  <c r="R10" i="104"/>
  <c r="P10" i="104"/>
  <c r="Q10" i="104" s="1"/>
  <c r="C10" i="104"/>
  <c r="Y9" i="104"/>
  <c r="X9" i="104"/>
  <c r="W9" i="104"/>
  <c r="V9" i="104"/>
  <c r="U9" i="104"/>
  <c r="T9" i="104"/>
  <c r="S9" i="104"/>
  <c r="R9" i="104"/>
  <c r="P9" i="104"/>
  <c r="Q9" i="104" s="1"/>
  <c r="C9" i="104"/>
  <c r="Y8" i="104"/>
  <c r="X8" i="104"/>
  <c r="W8" i="104"/>
  <c r="V8" i="104"/>
  <c r="U8" i="104"/>
  <c r="T8" i="104"/>
  <c r="S8" i="104"/>
  <c r="R8" i="104"/>
  <c r="P8" i="104"/>
  <c r="Q8" i="104" s="1"/>
  <c r="C8" i="104"/>
  <c r="Y7" i="104"/>
  <c r="X7" i="104"/>
  <c r="W7" i="104"/>
  <c r="V7" i="104"/>
  <c r="U7" i="104"/>
  <c r="T7" i="104"/>
  <c r="S7" i="104"/>
  <c r="R7" i="104"/>
  <c r="P7" i="104"/>
  <c r="Q7" i="104" s="1"/>
  <c r="C7" i="104"/>
  <c r="AH6" i="104"/>
  <c r="AG6" i="104"/>
  <c r="AF6" i="104"/>
  <c r="AE6" i="104"/>
  <c r="AD6" i="104"/>
  <c r="AC6" i="104"/>
  <c r="O6" i="104"/>
  <c r="N6" i="104"/>
  <c r="M6" i="104"/>
  <c r="L6" i="104"/>
  <c r="K6" i="104"/>
  <c r="J6" i="104"/>
  <c r="I6" i="104"/>
  <c r="H6" i="104"/>
  <c r="G6" i="104"/>
  <c r="F6" i="104"/>
  <c r="E6" i="104"/>
  <c r="D6" i="104"/>
  <c r="AH5" i="104"/>
  <c r="AG5" i="104"/>
  <c r="AF5" i="104"/>
  <c r="AE5" i="104"/>
  <c r="AD5" i="104"/>
  <c r="AC5" i="104"/>
  <c r="O5" i="104"/>
  <c r="N5" i="104"/>
  <c r="M5" i="104"/>
  <c r="L5" i="104"/>
  <c r="K5" i="104"/>
  <c r="J5" i="104"/>
  <c r="I5" i="104"/>
  <c r="H5" i="104"/>
  <c r="G5" i="104"/>
  <c r="F5" i="104"/>
  <c r="E5" i="104"/>
  <c r="D5" i="104"/>
  <c r="P1" i="104"/>
  <c r="O1" i="104"/>
  <c r="N1" i="104"/>
  <c r="M1" i="104"/>
  <c r="L1" i="104"/>
  <c r="K1" i="104" s="1"/>
  <c r="J1" i="104" s="1"/>
  <c r="I1" i="104" s="1"/>
  <c r="H1" i="104" s="1"/>
  <c r="G1" i="104" s="1"/>
  <c r="F1" i="104" s="1"/>
  <c r="E1" i="104" s="1"/>
  <c r="D1" i="104" s="1"/>
  <c r="C1" i="104" s="1"/>
  <c r="B1" i="104" s="1"/>
  <c r="P39" i="100"/>
  <c r="Q39" i="100" s="1"/>
  <c r="R39" i="100"/>
  <c r="S39" i="100"/>
  <c r="T39" i="100"/>
  <c r="U39" i="100"/>
  <c r="V39" i="100"/>
  <c r="W39" i="100"/>
  <c r="X39" i="100"/>
  <c r="Y39" i="100"/>
  <c r="P40" i="100"/>
  <c r="Q40" i="100"/>
  <c r="R40" i="100"/>
  <c r="S40" i="100"/>
  <c r="T40" i="100"/>
  <c r="U40" i="100"/>
  <c r="V40" i="100"/>
  <c r="W40" i="100"/>
  <c r="X40" i="100"/>
  <c r="Y40" i="100"/>
  <c r="P41" i="100"/>
  <c r="Q41" i="100" s="1"/>
  <c r="R41" i="100"/>
  <c r="S41" i="100"/>
  <c r="T41" i="100"/>
  <c r="U41" i="100"/>
  <c r="V41" i="100"/>
  <c r="W41" i="100"/>
  <c r="X41" i="100"/>
  <c r="Y41" i="100"/>
  <c r="P10" i="100"/>
  <c r="Q10" i="100" s="1"/>
  <c r="R10" i="100"/>
  <c r="S10" i="100"/>
  <c r="T10" i="100"/>
  <c r="U10" i="100"/>
  <c r="V10" i="100"/>
  <c r="W10" i="100"/>
  <c r="X10" i="100"/>
  <c r="Y10" i="100"/>
  <c r="P11" i="100"/>
  <c r="Q11" i="100" s="1"/>
  <c r="R11" i="100"/>
  <c r="S11" i="100"/>
  <c r="T11" i="100"/>
  <c r="U11" i="100"/>
  <c r="V11" i="100"/>
  <c r="W11" i="100"/>
  <c r="X11" i="100"/>
  <c r="Y11" i="100"/>
  <c r="P12" i="100"/>
  <c r="Q12" i="100"/>
  <c r="R12" i="100"/>
  <c r="S12" i="100"/>
  <c r="T12" i="100"/>
  <c r="U12" i="100"/>
  <c r="V12" i="100"/>
  <c r="W12" i="100"/>
  <c r="X12" i="100"/>
  <c r="Y12" i="100"/>
  <c r="P13" i="100"/>
  <c r="Q13" i="100" s="1"/>
  <c r="R13" i="100"/>
  <c r="S13" i="100"/>
  <c r="T13" i="100"/>
  <c r="U13" i="100"/>
  <c r="V13" i="100"/>
  <c r="W13" i="100"/>
  <c r="X13" i="100"/>
  <c r="Y13" i="100"/>
  <c r="P14" i="100"/>
  <c r="Q14" i="100"/>
  <c r="R14" i="100"/>
  <c r="S14" i="100"/>
  <c r="T14" i="100"/>
  <c r="U14" i="100"/>
  <c r="V14" i="100"/>
  <c r="W14" i="100"/>
  <c r="X14" i="100"/>
  <c r="Y14" i="100"/>
  <c r="P15" i="100"/>
  <c r="Q15" i="100" s="1"/>
  <c r="R15" i="100"/>
  <c r="S15" i="100"/>
  <c r="T15" i="100"/>
  <c r="U15" i="100"/>
  <c r="V15" i="100"/>
  <c r="W15" i="100"/>
  <c r="X15" i="100"/>
  <c r="Y15" i="100"/>
  <c r="P16" i="100"/>
  <c r="Q16" i="100"/>
  <c r="R16" i="100"/>
  <c r="S16" i="100"/>
  <c r="T16" i="100"/>
  <c r="U16" i="100"/>
  <c r="V16" i="100"/>
  <c r="W16" i="100"/>
  <c r="X16" i="100"/>
  <c r="Y16" i="100"/>
  <c r="P42" i="100"/>
  <c r="Q42" i="100" s="1"/>
  <c r="R42" i="100"/>
  <c r="S42" i="100"/>
  <c r="T42" i="100"/>
  <c r="U42" i="100"/>
  <c r="V42" i="100"/>
  <c r="W42" i="100"/>
  <c r="X42" i="100"/>
  <c r="Y42" i="100"/>
  <c r="P17" i="100"/>
  <c r="Q17" i="100"/>
  <c r="R17" i="100"/>
  <c r="S17" i="100"/>
  <c r="T17" i="100"/>
  <c r="U17" i="100"/>
  <c r="V17" i="100"/>
  <c r="W17" i="100"/>
  <c r="X17" i="100"/>
  <c r="Y17" i="100"/>
  <c r="P43" i="100"/>
  <c r="Q43" i="100" s="1"/>
  <c r="R43" i="100"/>
  <c r="S43" i="100"/>
  <c r="T43" i="100"/>
  <c r="U43" i="100"/>
  <c r="V43" i="100"/>
  <c r="W43" i="100"/>
  <c r="X43" i="100"/>
  <c r="Y43" i="100"/>
  <c r="P44" i="100"/>
  <c r="Q44" i="100"/>
  <c r="R44" i="100"/>
  <c r="S44" i="100"/>
  <c r="T44" i="100"/>
  <c r="U44" i="100"/>
  <c r="V44" i="100"/>
  <c r="W44" i="100"/>
  <c r="X44" i="100"/>
  <c r="Y44" i="100"/>
  <c r="P18" i="100"/>
  <c r="Q18" i="100" s="1"/>
  <c r="R18" i="100"/>
  <c r="S18" i="100"/>
  <c r="T18" i="100"/>
  <c r="U18" i="100"/>
  <c r="V18" i="100"/>
  <c r="W18" i="100"/>
  <c r="X18" i="100"/>
  <c r="Y18" i="100"/>
  <c r="P19" i="100"/>
  <c r="Q19" i="100" s="1"/>
  <c r="R19" i="100"/>
  <c r="S19" i="100"/>
  <c r="T19" i="100"/>
  <c r="U19" i="100"/>
  <c r="V19" i="100"/>
  <c r="W19" i="100"/>
  <c r="X19" i="100"/>
  <c r="Y19" i="100"/>
  <c r="P20" i="100"/>
  <c r="Q20" i="100" s="1"/>
  <c r="R20" i="100"/>
  <c r="S20" i="100"/>
  <c r="T20" i="100"/>
  <c r="U20" i="100"/>
  <c r="V20" i="100"/>
  <c r="W20" i="100"/>
  <c r="X20" i="100"/>
  <c r="Y20" i="100"/>
  <c r="P21" i="100"/>
  <c r="Q21" i="100" s="1"/>
  <c r="R21" i="100"/>
  <c r="S21" i="100"/>
  <c r="T21" i="100"/>
  <c r="U21" i="100"/>
  <c r="V21" i="100"/>
  <c r="W21" i="100"/>
  <c r="X21" i="100"/>
  <c r="Y21" i="100"/>
  <c r="P22" i="100"/>
  <c r="Q22" i="100" s="1"/>
  <c r="R22" i="100"/>
  <c r="S22" i="100"/>
  <c r="T22" i="100"/>
  <c r="U22" i="100"/>
  <c r="V22" i="100"/>
  <c r="W22" i="100"/>
  <c r="X22" i="100"/>
  <c r="Y22" i="100"/>
  <c r="P23" i="100"/>
  <c r="Q23" i="100"/>
  <c r="R23" i="100"/>
  <c r="S23" i="100"/>
  <c r="T23" i="100"/>
  <c r="U23" i="100"/>
  <c r="V23" i="100"/>
  <c r="W23" i="100"/>
  <c r="X23" i="100"/>
  <c r="Y23" i="100"/>
  <c r="P24" i="100"/>
  <c r="Q24" i="100" s="1"/>
  <c r="R24" i="100"/>
  <c r="S24" i="100"/>
  <c r="T24" i="100"/>
  <c r="U24" i="100"/>
  <c r="V24" i="100"/>
  <c r="W24" i="100"/>
  <c r="X24" i="100"/>
  <c r="Y24" i="100"/>
  <c r="P45" i="100"/>
  <c r="Q45" i="100"/>
  <c r="R45" i="100"/>
  <c r="S45" i="100"/>
  <c r="T45" i="100"/>
  <c r="U45" i="100"/>
  <c r="V45" i="100"/>
  <c r="W45" i="100"/>
  <c r="X45" i="100"/>
  <c r="Y45" i="100"/>
  <c r="P25" i="100"/>
  <c r="Q25" i="100" s="1"/>
  <c r="R25" i="100"/>
  <c r="S25" i="100"/>
  <c r="T25" i="100"/>
  <c r="U25" i="100"/>
  <c r="V25" i="100"/>
  <c r="W25" i="100"/>
  <c r="X25" i="100"/>
  <c r="Y25" i="100"/>
  <c r="C8" i="100"/>
  <c r="C9" i="100"/>
  <c r="C10" i="100"/>
  <c r="C11" i="100"/>
  <c r="C12" i="100"/>
  <c r="C13" i="100"/>
  <c r="C14" i="100"/>
  <c r="C15" i="100"/>
  <c r="C16" i="100"/>
  <c r="C17" i="100"/>
  <c r="C18" i="100"/>
  <c r="C19" i="100"/>
  <c r="C20" i="100"/>
  <c r="C21" i="100"/>
  <c r="C22" i="100"/>
  <c r="C7" i="100"/>
  <c r="AH6" i="102"/>
  <c r="AG6" i="102"/>
  <c r="AF6" i="102"/>
  <c r="AE6" i="102"/>
  <c r="AD6" i="102"/>
  <c r="AC6" i="102"/>
  <c r="O6" i="102"/>
  <c r="N6" i="102"/>
  <c r="M6" i="102"/>
  <c r="L6" i="102"/>
  <c r="K6" i="102"/>
  <c r="J6" i="102"/>
  <c r="I6" i="102"/>
  <c r="H6" i="102"/>
  <c r="G6" i="102"/>
  <c r="F6" i="102"/>
  <c r="E6" i="102"/>
  <c r="D6" i="102"/>
  <c r="AH5" i="102"/>
  <c r="AG5" i="102"/>
  <c r="AF5" i="102"/>
  <c r="AE5" i="102"/>
  <c r="AD5" i="102"/>
  <c r="AC5" i="102"/>
  <c r="O5" i="102"/>
  <c r="N5" i="102"/>
  <c r="M5" i="102"/>
  <c r="L5" i="102"/>
  <c r="K5" i="102"/>
  <c r="J5" i="102"/>
  <c r="I5" i="102"/>
  <c r="H5" i="102"/>
  <c r="G5" i="102"/>
  <c r="F5" i="102"/>
  <c r="E5" i="102"/>
  <c r="D5" i="102"/>
  <c r="P1" i="102"/>
  <c r="O1" i="102"/>
  <c r="N1" i="102" s="1"/>
  <c r="M1" i="102" s="1"/>
  <c r="L1" i="102" s="1"/>
  <c r="K1" i="102" s="1"/>
  <c r="J1" i="102" s="1"/>
  <c r="I1" i="102" s="1"/>
  <c r="H1" i="102" s="1"/>
  <c r="G1" i="102" s="1"/>
  <c r="F1" i="102" s="1"/>
  <c r="E1" i="102" s="1"/>
  <c r="D1" i="102" s="1"/>
  <c r="C1" i="102" s="1"/>
  <c r="B1" i="102" s="1"/>
  <c r="P7" i="100"/>
  <c r="Q7" i="100" s="1"/>
  <c r="R7" i="100"/>
  <c r="S7" i="100"/>
  <c r="T7" i="100"/>
  <c r="U7" i="100"/>
  <c r="V7" i="100"/>
  <c r="W7" i="100"/>
  <c r="X7" i="100"/>
  <c r="Y7" i="100"/>
  <c r="P8" i="100"/>
  <c r="Q8" i="100" s="1"/>
  <c r="R8" i="100"/>
  <c r="S8" i="100"/>
  <c r="T8" i="100"/>
  <c r="U8" i="100"/>
  <c r="V8" i="100"/>
  <c r="W8" i="100"/>
  <c r="X8" i="100"/>
  <c r="Y8" i="100"/>
  <c r="P9" i="100"/>
  <c r="Q9" i="100" s="1"/>
  <c r="R9" i="100"/>
  <c r="S9" i="100"/>
  <c r="T9" i="100"/>
  <c r="U9" i="100"/>
  <c r="V9" i="100"/>
  <c r="W9" i="100"/>
  <c r="X9" i="100"/>
  <c r="Y9" i="100"/>
  <c r="E5" i="100"/>
  <c r="F5" i="100"/>
  <c r="G5" i="100"/>
  <c r="H5" i="100"/>
  <c r="I5" i="100"/>
  <c r="J5" i="100"/>
  <c r="K5" i="100"/>
  <c r="L5" i="100"/>
  <c r="M5" i="100"/>
  <c r="N5" i="100"/>
  <c r="O5" i="100"/>
  <c r="D5" i="100"/>
  <c r="Q5" i="105" l="1"/>
  <c r="Q5" i="107"/>
  <c r="Q6" i="105"/>
  <c r="Q6" i="106"/>
  <c r="Q5" i="106"/>
  <c r="X5" i="104"/>
  <c r="V5" i="104"/>
  <c r="U5" i="104"/>
  <c r="Y5" i="104"/>
  <c r="S5" i="102"/>
  <c r="V5" i="102"/>
  <c r="T5" i="102"/>
  <c r="U5" i="102"/>
  <c r="X5" i="102"/>
  <c r="W5" i="102"/>
  <c r="Y5" i="102"/>
  <c r="U6" i="102"/>
  <c r="T6" i="102"/>
  <c r="V6" i="102"/>
  <c r="S5" i="104"/>
  <c r="W5" i="104"/>
  <c r="R5" i="104"/>
  <c r="X6" i="102"/>
  <c r="W6" i="102"/>
  <c r="S6" i="102"/>
  <c r="R6" i="102"/>
  <c r="P6" i="102"/>
  <c r="U6" i="104"/>
  <c r="V6" i="104"/>
  <c r="S6" i="104"/>
  <c r="T6" i="104"/>
  <c r="X6" i="104"/>
  <c r="Y6" i="104"/>
  <c r="Y6" i="102"/>
  <c r="P5" i="102"/>
  <c r="R5" i="102"/>
  <c r="P6" i="104"/>
  <c r="T5" i="104"/>
  <c r="W6" i="104"/>
  <c r="R6" i="104"/>
  <c r="P5" i="104"/>
  <c r="Q5" i="102"/>
  <c r="Q6" i="102"/>
  <c r="E6" i="100"/>
  <c r="F6" i="100"/>
  <c r="G6" i="100"/>
  <c r="H6" i="100"/>
  <c r="I6" i="100"/>
  <c r="J6" i="100"/>
  <c r="K6" i="100"/>
  <c r="L6" i="100"/>
  <c r="M6" i="100"/>
  <c r="N6" i="100"/>
  <c r="O6" i="100"/>
  <c r="D6" i="100"/>
  <c r="Q5" i="104" l="1"/>
  <c r="Q6" i="104"/>
  <c r="S5" i="100"/>
  <c r="Y5" i="100"/>
  <c r="W6" i="100"/>
  <c r="R6" i="100"/>
  <c r="X6" i="100"/>
  <c r="Y6" i="100"/>
  <c r="X5" i="100"/>
  <c r="W5" i="100"/>
  <c r="V5" i="100"/>
  <c r="U5" i="100"/>
  <c r="T5" i="100"/>
  <c r="S6" i="100"/>
  <c r="R5" i="100"/>
  <c r="AH6" i="100"/>
  <c r="AG6" i="100"/>
  <c r="AF6" i="100"/>
  <c r="AE6" i="100"/>
  <c r="AD6" i="100"/>
  <c r="AC6" i="100"/>
  <c r="AH5" i="100"/>
  <c r="AG5" i="100"/>
  <c r="AF5" i="100"/>
  <c r="AE5" i="100"/>
  <c r="AD5" i="100"/>
  <c r="AC5" i="100"/>
  <c r="P1" i="100"/>
  <c r="O1" i="100" s="1"/>
  <c r="N1" i="100" s="1"/>
  <c r="M1" i="100" s="1"/>
  <c r="L1" i="100" s="1"/>
  <c r="K1" i="100" s="1"/>
  <c r="J1" i="100" s="1"/>
  <c r="I1" i="100" s="1"/>
  <c r="H1" i="100" s="1"/>
  <c r="G1" i="100" s="1"/>
  <c r="F1" i="100" s="1"/>
  <c r="E1" i="100" s="1"/>
  <c r="D1" i="100" s="1"/>
  <c r="C1" i="100" s="1"/>
  <c r="B1" i="100" s="1"/>
  <c r="T6" i="100" l="1"/>
  <c r="U6" i="100"/>
  <c r="P6" i="100"/>
  <c r="V6" i="100"/>
  <c r="P5" i="100"/>
  <c r="Q5" i="100"/>
  <c r="Q6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376A0922-F133-422F-9DF9-88EEFE43FC1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95A940BA-3C7D-432D-A3C4-6DCB515647B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F6E1DB9C-3FB4-4960-9790-2944B3A91CA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642C3DF7-FEA8-4C71-A6C5-CD0F630546B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22C40EA1-7E2A-42F3-BA63-8B17BC4F80C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8DF7BFF2-C09B-45B6-965A-3A47D16FFA1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sharedStrings.xml><?xml version="1.0" encoding="utf-8"?>
<sst xmlns="http://schemas.openxmlformats.org/spreadsheetml/2006/main" count="823" uniqueCount="302">
  <si>
    <t>Assumptions:</t>
  </si>
  <si>
    <t>ωr (μm)</t>
  </si>
  <si>
    <t>ωg (μm)</t>
  </si>
  <si>
    <t>% dark R</t>
  </si>
  <si>
    <t>% dark G</t>
  </si>
  <si>
    <t>Cells omitted from 'All' based on curve profiles</t>
  </si>
  <si>
    <r>
      <t xml:space="preserve">resolution: </t>
    </r>
    <r>
      <rPr>
        <sz val="11"/>
        <color theme="1"/>
        <rFont val="Calibri"/>
        <family val="2"/>
      </rPr>
      <t>ω=(0.61*λ)</t>
    </r>
    <r>
      <rPr>
        <sz val="11"/>
        <color theme="1"/>
        <rFont val="Calibri"/>
        <family val="2"/>
        <scheme val="minor"/>
      </rPr>
      <t>/NA  [Rayleigh limit!]   NA=1.49</t>
    </r>
  </si>
  <si>
    <t>Population</t>
  </si>
  <si>
    <t>10us; 2D Triplet fit with float on "+1"</t>
  </si>
  <si>
    <t>Questionable Cells</t>
  </si>
  <si>
    <r>
      <t>ω</t>
    </r>
    <r>
      <rPr>
        <vertAlign val="subscript"/>
        <sz val="11"/>
        <color theme="1"/>
        <rFont val="Calibri"/>
        <family val="2"/>
      </rPr>
      <t>r</t>
    </r>
    <r>
      <rPr>
        <sz val="11"/>
        <color theme="1"/>
        <rFont val="Calibri"/>
        <family val="2"/>
      </rPr>
      <t>=0.23μm    ω</t>
    </r>
    <r>
      <rPr>
        <vertAlign val="subscript"/>
        <sz val="11"/>
        <color theme="1"/>
        <rFont val="Calibri"/>
        <family val="2"/>
      </rPr>
      <t>g</t>
    </r>
    <r>
      <rPr>
        <sz val="11"/>
        <color theme="1"/>
        <rFont val="Calibri"/>
        <family val="2"/>
      </rPr>
      <t>=0.21μm</t>
    </r>
  </si>
  <si>
    <t>lower bound</t>
  </si>
  <si>
    <t>A.dat</t>
  </si>
  <si>
    <t>B.dat</t>
  </si>
  <si>
    <t>X.dat</t>
  </si>
  <si>
    <r>
      <t xml:space="preserve">Dwell Time, </t>
    </r>
    <r>
      <rPr>
        <b/>
        <sz val="11"/>
        <color theme="1"/>
        <rFont val="Calibri"/>
        <family val="2"/>
      </rPr>
      <t>τ</t>
    </r>
    <r>
      <rPr>
        <b/>
        <vertAlign val="subscript"/>
        <sz val="11"/>
        <color theme="1"/>
        <rFont val="Calibri"/>
        <family val="2"/>
      </rPr>
      <t>D</t>
    </r>
  </si>
  <si>
    <t>CPS</t>
  </si>
  <si>
    <t xml:space="preserve">Triplet </t>
  </si>
  <si>
    <t>Triplet Time</t>
  </si>
  <si>
    <t>Molecular Brightness</t>
  </si>
  <si>
    <t>Diff. Co. (μm2/s)</t>
  </si>
  <si>
    <t>Density R</t>
  </si>
  <si>
    <t>Density G</t>
  </si>
  <si>
    <t>Density RG</t>
  </si>
  <si>
    <t>Presentable(ish) curves/cells</t>
  </si>
  <si>
    <t>R: snap 549;  G: snap 647</t>
  </si>
  <si>
    <t>upper bound</t>
  </si>
  <si>
    <t>&lt;Nr&gt;</t>
  </si>
  <si>
    <t>&lt;Ng&gt;</t>
  </si>
  <si>
    <t>&lt;Nrg&gt;</t>
  </si>
  <si>
    <r>
      <rPr>
        <b/>
        <sz val="11"/>
        <rFont val="Symbol"/>
        <family val="1"/>
        <charset val="2"/>
      </rPr>
      <t>b</t>
    </r>
    <r>
      <rPr>
        <b/>
        <sz val="11"/>
        <rFont val="Arial"/>
        <family val="2"/>
      </rPr>
      <t xml:space="preserve">_r  </t>
    </r>
    <r>
      <rPr>
        <i/>
        <sz val="11"/>
        <rFont val="Arial"/>
        <family val="2"/>
      </rPr>
      <t>(ms)</t>
    </r>
  </si>
  <si>
    <r>
      <rPr>
        <b/>
        <sz val="11"/>
        <rFont val="Symbol"/>
        <family val="1"/>
        <charset val="2"/>
      </rPr>
      <t>b</t>
    </r>
    <r>
      <rPr>
        <b/>
        <sz val="11"/>
        <rFont val="Arial"/>
        <family val="2"/>
      </rPr>
      <t xml:space="preserve">_g  </t>
    </r>
    <r>
      <rPr>
        <i/>
        <sz val="11"/>
        <rFont val="Arial"/>
        <family val="2"/>
      </rPr>
      <t>(ms)</t>
    </r>
  </si>
  <si>
    <r>
      <rPr>
        <b/>
        <sz val="11"/>
        <rFont val="Symbol"/>
        <family val="1"/>
        <charset val="2"/>
      </rPr>
      <t>b</t>
    </r>
    <r>
      <rPr>
        <b/>
        <sz val="11"/>
        <rFont val="Arial"/>
        <family val="2"/>
      </rPr>
      <t xml:space="preserve">_rg  </t>
    </r>
    <r>
      <rPr>
        <i/>
        <sz val="11"/>
        <rFont val="Arial"/>
        <family val="2"/>
      </rPr>
      <t>(ms)</t>
    </r>
  </si>
  <si>
    <t>cps_r</t>
  </si>
  <si>
    <t>cps_g</t>
  </si>
  <si>
    <t>T_r</t>
  </si>
  <si>
    <t>T_g</t>
  </si>
  <si>
    <r>
      <rPr>
        <b/>
        <sz val="11"/>
        <rFont val="Calibri"/>
        <family val="2"/>
      </rPr>
      <t>τ</t>
    </r>
    <r>
      <rPr>
        <b/>
        <vertAlign val="subscript"/>
        <sz val="11"/>
        <rFont val="Arial"/>
        <family val="2"/>
      </rPr>
      <t>T</t>
    </r>
    <r>
      <rPr>
        <b/>
        <sz val="11"/>
        <rFont val="Arial"/>
        <family val="2"/>
      </rPr>
      <t>_r</t>
    </r>
  </si>
  <si>
    <r>
      <rPr>
        <b/>
        <sz val="11"/>
        <rFont val="Calibri"/>
        <family val="2"/>
      </rPr>
      <t>τ</t>
    </r>
    <r>
      <rPr>
        <b/>
        <vertAlign val="subscript"/>
        <sz val="11"/>
        <rFont val="Arial"/>
        <family val="2"/>
      </rPr>
      <t>T</t>
    </r>
    <r>
      <rPr>
        <b/>
        <sz val="11"/>
        <rFont val="Arial"/>
        <family val="2"/>
      </rPr>
      <t>_g</t>
    </r>
  </si>
  <si>
    <t>f</t>
  </si>
  <si>
    <r>
      <t>h</t>
    </r>
    <r>
      <rPr>
        <b/>
        <sz val="11"/>
        <rFont val="Arial"/>
        <family val="2"/>
      </rPr>
      <t xml:space="preserve">_r </t>
    </r>
    <r>
      <rPr>
        <i/>
        <sz val="11"/>
        <rFont val="Arial"/>
        <family val="2"/>
      </rPr>
      <t>(cpsm)</t>
    </r>
  </si>
  <si>
    <r>
      <t>h</t>
    </r>
    <r>
      <rPr>
        <b/>
        <sz val="11"/>
        <rFont val="Arial"/>
        <family val="2"/>
      </rPr>
      <t xml:space="preserve">_g </t>
    </r>
    <r>
      <rPr>
        <i/>
        <sz val="11"/>
        <rFont val="Arial"/>
        <family val="2"/>
      </rPr>
      <t>(cpsm)</t>
    </r>
  </si>
  <si>
    <r>
      <t xml:space="preserve">D_r </t>
    </r>
    <r>
      <rPr>
        <i/>
        <sz val="9"/>
        <rFont val="Arial"/>
        <family val="2"/>
      </rPr>
      <t/>
    </r>
  </si>
  <si>
    <t xml:space="preserve">D_g </t>
  </si>
  <si>
    <r>
      <t xml:space="preserve">D_rg </t>
    </r>
    <r>
      <rPr>
        <i/>
        <sz val="9"/>
        <rFont val="Arial"/>
        <family val="2"/>
      </rPr>
      <t/>
    </r>
  </si>
  <si>
    <r>
      <t>(mol/</t>
    </r>
    <r>
      <rPr>
        <i/>
        <sz val="11"/>
        <rFont val="Calibri"/>
        <family val="2"/>
      </rPr>
      <t>μ</t>
    </r>
    <r>
      <rPr>
        <i/>
        <sz val="11"/>
        <rFont val="Arial"/>
        <family val="2"/>
      </rPr>
      <t>m</t>
    </r>
    <r>
      <rPr>
        <i/>
        <vertAlign val="superscript"/>
        <sz val="11"/>
        <rFont val="Arial"/>
        <family val="2"/>
      </rPr>
      <t>2</t>
    </r>
    <r>
      <rPr>
        <i/>
        <sz val="11"/>
        <rFont val="Arial"/>
        <family val="2"/>
      </rPr>
      <t>)</t>
    </r>
  </si>
  <si>
    <r>
      <rPr>
        <sz val="11"/>
        <rFont val="Calibri"/>
        <family val="2"/>
      </rPr>
      <t>τ</t>
    </r>
    <r>
      <rPr>
        <vertAlign val="subscript"/>
        <sz val="11"/>
        <rFont val="Arial"/>
        <family val="2"/>
      </rPr>
      <t xml:space="preserve"> fl </t>
    </r>
    <r>
      <rPr>
        <sz val="11"/>
        <rFont val="Arial"/>
        <family val="2"/>
      </rPr>
      <t>(ns)</t>
    </r>
    <r>
      <rPr>
        <vertAlign val="subscript"/>
        <sz val="11"/>
        <rFont val="Arial"/>
        <family val="2"/>
      </rPr>
      <t xml:space="preserve"> G,488</t>
    </r>
  </si>
  <si>
    <r>
      <t>χ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</si>
  <si>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sz val="11"/>
        <rFont val="Calibri"/>
        <family val="2"/>
      </rPr>
      <t>τ</t>
    </r>
    <r>
      <rPr>
        <vertAlign val="subscript"/>
        <sz val="11"/>
        <rFont val="Arial"/>
        <family val="2"/>
      </rPr>
      <t xml:space="preserve"> fl </t>
    </r>
    <r>
      <rPr>
        <sz val="11"/>
        <rFont val="Arial"/>
        <family val="2"/>
      </rPr>
      <t>(ns)</t>
    </r>
    <r>
      <rPr>
        <vertAlign val="subscript"/>
        <sz val="11"/>
        <rFont val="Arial"/>
        <family val="2"/>
      </rPr>
      <t xml:space="preserve"> R,488</t>
    </r>
  </si>
  <si>
    <r>
      <rPr>
        <sz val="11"/>
        <rFont val="Calibri"/>
        <family val="2"/>
      </rPr>
      <t>τ</t>
    </r>
    <r>
      <rPr>
        <vertAlign val="subscript"/>
        <sz val="11"/>
        <rFont val="Arial"/>
        <family val="2"/>
      </rPr>
      <t xml:space="preserve"> fl </t>
    </r>
    <r>
      <rPr>
        <sz val="11"/>
        <rFont val="Arial"/>
        <family val="2"/>
      </rPr>
      <t>(ns)</t>
    </r>
    <r>
      <rPr>
        <vertAlign val="subscript"/>
        <sz val="11"/>
        <rFont val="Arial"/>
        <family val="2"/>
      </rPr>
      <t xml:space="preserve"> R,561</t>
    </r>
  </si>
  <si>
    <t>FRET (%)</t>
  </si>
  <si>
    <t xml:space="preserve">Visual  Cutoff Rank </t>
  </si>
  <si>
    <t>Individ Day Quality</t>
  </si>
  <si>
    <t>(0=keep;1=questionable;2=omit)</t>
  </si>
  <si>
    <t>original day qualities</t>
  </si>
  <si>
    <t>'06.15.24_COS7_CXCR4-CCR5_488_1.0uW_561_3.5uW_C1_0'</t>
  </si>
  <si>
    <t>'06.15.24_COS7_CXCR4-CCR5_488_1.0uW_561_3.5uW_C2_0'</t>
  </si>
  <si>
    <t>'06.15.24_COS7_CXCR4-CCR5_488_1.0uW_561_3.5uW_C3_0'</t>
  </si>
  <si>
    <t>'07.07.24_COS7_CCR3_488_0.8uW_561_1.2uW_C10_0'</t>
  </si>
  <si>
    <t>'07.07.24_COS7_CCR3_488_0.8uW_561_1.2uW_C11_0'</t>
  </si>
  <si>
    <t>'07.07.24_COS7_CCR3_488_0.8uW_561_1.2uW_C12_0'</t>
  </si>
  <si>
    <t>'07.07.24_COS7_CCR3_488_0.8uW_561_1.2uW_C13_0'</t>
  </si>
  <si>
    <t>'07.07.24_COS7_CCR3_488_0.8uW_561_1.2uW_C14_0'</t>
  </si>
  <si>
    <t>'07.07.24_COS7_CCR3_488_0.8uW_561_1.2uW_C15_0'</t>
  </si>
  <si>
    <t>'07.07.24_COS7_CCR3_488_0.8uW_561_1.2uW_C16_0'</t>
  </si>
  <si>
    <t>'07.07.24_COS7_CCR3_488_0.8uW_561_1.2uW_C17_0'</t>
  </si>
  <si>
    <t>'07.07.24_COS7_CCR3_488_0.8uW_561_1.2uW_C18_0'</t>
  </si>
  <si>
    <t>'07.07.24_COS7_CCR3_488_0.8uW_561_1.2uW_C19_0'</t>
  </si>
  <si>
    <t>'07.07.24_COS7_CCR3_488_0.8uW_561_1.2uW_C1_0'</t>
  </si>
  <si>
    <t>'07.07.24_COS7_CCR3_488_0.8uW_561_1.2uW_C20_0'</t>
  </si>
  <si>
    <t>'07.07.24_COS7_CCR3_488_0.8uW_561_1.2uW_C21_0'</t>
  </si>
  <si>
    <t>'07.07.24_COS7_CCR3_488_0.8uW_561_1.2uW_C22_0'</t>
  </si>
  <si>
    <t>'07.07.24_COS7_CCR3_488_0.8uW_561_1.2uW_C23_0'</t>
  </si>
  <si>
    <t>'07.07.24_COS7_CCR3_488_0.8uW_561_1.2uW_C24_0'</t>
  </si>
  <si>
    <t>'07.07.24_COS7_CCR3_488_0.8uW_561_1.2uW_C25_0'</t>
  </si>
  <si>
    <t>'07.07.24_COS7_CCR3_488_0.8uW_561_1.2uW_C2_0'</t>
  </si>
  <si>
    <t>'07.07.24_COS7_CCR3_488_0.8uW_561_1.2uW_C3_0'</t>
  </si>
  <si>
    <t>'07.07.24_COS7_CCR3_488_0.8uW_561_1.2uW_C4_0'</t>
  </si>
  <si>
    <t>'07.07.24_COS7_CCR3_488_0.8uW_561_1.2uW_C5_0'</t>
  </si>
  <si>
    <t>'07.07.24_COS7_CCR3_488_0.8uW_561_1.2uW_C6_0'</t>
  </si>
  <si>
    <t>'07.07.24_COS7_CCR3_488_0.8uW_561_1.2uW_C7_0'</t>
  </si>
  <si>
    <t>'07.07.24_COS7_CCR3_488_0.8uW_561_1.2uW_C8_0'</t>
  </si>
  <si>
    <t>'07.07.24_COS7_CCR3_488_0.8uW_561_1.2uW_C9_0'</t>
  </si>
  <si>
    <t>'07.07.24_COS7_CCR5_488_0.8uW_561_1.2uW_C10_0'</t>
  </si>
  <si>
    <t>'07.07.24_COS7_CCR5_488_0.8uW_561_1.2uW_C11_0'</t>
  </si>
  <si>
    <t>'07.07.24_COS7_CCR5_488_0.8uW_561_1.2uW_C12_0'</t>
  </si>
  <si>
    <t>'07.07.24_COS7_CCR5_488_0.8uW_561_1.2uW_C13_0'</t>
  </si>
  <si>
    <t>'07.07.24_COS7_CCR5_488_0.8uW_561_1.2uW_C14_0'</t>
  </si>
  <si>
    <t>'07.07.24_COS7_CCR5_488_0.8uW_561_1.2uW_C15_0'</t>
  </si>
  <si>
    <t>'07.07.24_COS7_CCR5_488_0.8uW_561_1.2uW_C16_0'</t>
  </si>
  <si>
    <t>'07.07.24_COS7_CCR5_488_0.8uW_561_1.2uW_C17_0'</t>
  </si>
  <si>
    <t>'07.07.24_COS7_CCR5_488_0.8uW_561_1.2uW_C18_0'</t>
  </si>
  <si>
    <t>'07.07.24_COS7_CCR5_488_0.8uW_561_1.2uW_C19_0'</t>
  </si>
  <si>
    <t>'07.07.24_COS7_CCR5_488_0.8uW_561_1.2uW_C1_0'</t>
  </si>
  <si>
    <t>'07.07.24_COS7_CCR5_488_0.8uW_561_1.2uW_C20_0'</t>
  </si>
  <si>
    <t>'07.07.24_COS7_CCR5_488_0.8uW_561_1.2uW_C21_0'</t>
  </si>
  <si>
    <t>'07.07.24_COS7_CCR5_488_0.8uW_561_1.2uW_C22_0'</t>
  </si>
  <si>
    <t>'07.07.24_COS7_CCR5_488_0.8uW_561_1.2uW_C23_0'</t>
  </si>
  <si>
    <t>'07.07.24_COS7_CCR5_488_0.8uW_561_1.2uW_C24_0'</t>
  </si>
  <si>
    <t>'07.07.24_COS7_CCR5_488_0.8uW_561_1.2uW_C25_0'</t>
  </si>
  <si>
    <t>'07.07.24_COS7_CCR5_488_0.8uW_561_1.2uW_C26_0'</t>
  </si>
  <si>
    <t>'07.07.24_COS7_CCR5_488_0.8uW_561_1.2uW_C27_0'</t>
  </si>
  <si>
    <t>'07.07.24_COS7_CCR5_488_0.8uW_561_1.2uW_C28_0'</t>
  </si>
  <si>
    <t>'07.07.24_COS7_CCR5_488_0.8uW_561_1.2uW_C29_0'</t>
  </si>
  <si>
    <t>'07.07.24_COS7_CCR5_488_0.8uW_561_1.2uW_C2_0'</t>
  </si>
  <si>
    <t>'07.07.24_COS7_CCR5_488_0.8uW_561_1.2uW_C3_0'</t>
  </si>
  <si>
    <t>'07.07.24_COS7_CXCR7_488_0.8uW_561_1.2uW_C10_0'</t>
  </si>
  <si>
    <t>'07.07.24_COS7_CXCR7_488_0.8uW_561_1.2uW_C11_0'</t>
  </si>
  <si>
    <t>'07.07.24_COS7_CXCR7_488_0.8uW_561_1.2uW_C12_0'</t>
  </si>
  <si>
    <t>'07.07.24_COS7_CXCR7_488_0.8uW_561_1.2uW_C13_0'</t>
  </si>
  <si>
    <t>'07.07.24_COS7_CXCR7_488_0.8uW_561_1.2uW_C14_0'</t>
  </si>
  <si>
    <t>'07.07.24_COS7_CXCR7_488_0.8uW_561_1.2uW_C15_0'</t>
  </si>
  <si>
    <t>'07.07.24_COS7_CXCR7_488_0.8uW_561_1.2uW_C16_0'</t>
  </si>
  <si>
    <t>'07.07.24_COS7_CXCR7_488_0.8uW_561_1.2uW_C17_0'</t>
  </si>
  <si>
    <t>'07.07.24_COS7_CXCR7_488_0.8uW_561_1.2uW_C18_0'</t>
  </si>
  <si>
    <t>'07.07.24_COS7_CXCR7_488_0.8uW_561_1.2uW_C19_0'</t>
  </si>
  <si>
    <t>'07.07.24_COS7_CXCR7_488_0.8uW_561_1.2uW_C1_0'</t>
  </si>
  <si>
    <t>'07.07.24_COS7_CXCR7_488_0.8uW_561_1.2uW_C20_0'</t>
  </si>
  <si>
    <t>'07.07.24_COS7_CXCR7_488_0.8uW_561_1.2uW_C21_0'</t>
  </si>
  <si>
    <t>'07.07.24_COS7_CXCR7_488_0.8uW_561_1.2uW_C22_0'</t>
  </si>
  <si>
    <t>'07.07.24_COS7_CXCR7_488_0.8uW_561_1.2uW_C23_0'</t>
  </si>
  <si>
    <t>'07.07.24_COS7_CXCR7_488_0.8uW_561_1.2uW_C24_0'</t>
  </si>
  <si>
    <t>'07.07.24_COS7_CXCR7_488_0.8uW_561_1.2uW_C25_0'</t>
  </si>
  <si>
    <t>'07.07.24_COS7_CXCR7_488_0.8uW_561_1.2uW_C2_0'</t>
  </si>
  <si>
    <t>'07.07.24_COS7_CXCR7_488_0.8uW_561_1.2uW_C3_0'</t>
  </si>
  <si>
    <t>'07.07.24_COS7_CXCR7_488_0.8uW_561_1.2uW_C4_0'</t>
  </si>
  <si>
    <t>'07.07.24_COS7_CXCR7_488_0.8uW_561_1.2uW_C5_0'</t>
  </si>
  <si>
    <t>'07.07.24_COS7_CXCR7_488_0.8uW_561_1.2uW_C6_0'</t>
  </si>
  <si>
    <t>'07.07.24_COS7_CXCR7_488_0.8uW_561_1.2uW_C7_0'</t>
  </si>
  <si>
    <t>'07.07.24_COS7_CXCR7_488_0.8uW_561_1.2uW_C8_0'</t>
  </si>
  <si>
    <t>'07.07.24_COS7_CXCR7_488_0.8uW_561_1.2uW_C9_0'</t>
  </si>
  <si>
    <t>'14.07.24_COS7_CCR3_488_0.4uW_561_0.8uW_C10_0'</t>
  </si>
  <si>
    <t>'14.07.24_COS7_CCR3_488_0.4uW_561_0.8uW_C11_0'</t>
  </si>
  <si>
    <t>'14.07.24_COS7_CCR3_488_0.4uW_561_0.8uW_C12_0'</t>
  </si>
  <si>
    <t>'14.07.24_COS7_CCR3_488_0.4uW_561_0.8uW_C13_0'</t>
  </si>
  <si>
    <t>'14.07.24_COS7_CCR3_488_0.4uW_561_0.8uW_C14_0'</t>
  </si>
  <si>
    <t>'14.07.24_COS7_CCR3_488_0.4uW_561_0.8uW_C15_0'</t>
  </si>
  <si>
    <t>'14.07.24_COS7_CCR3_488_0.4uW_561_0.8uW_C16_0'</t>
  </si>
  <si>
    <t>'14.07.24_COS7_CCR3_488_0.4uW_561_0.8uW_C17_0'</t>
  </si>
  <si>
    <t>'14.07.24_COS7_CCR3_488_0.4uW_561_0.8uW_C18_0'</t>
  </si>
  <si>
    <t>'14.07.24_COS7_CCR3_488_0.4uW_561_0.8uW_C19_0'</t>
  </si>
  <si>
    <t>'14.07.24_COS7_CCR3_488_0.4uW_561_0.8uW_C1_0'</t>
  </si>
  <si>
    <t>'14.07.24_COS7_CCR3_488_0.4uW_561_0.8uW_C20_0'</t>
  </si>
  <si>
    <t>'14.07.24_COS7_CCR3_488_0.4uW_561_0.8uW_C21_0'</t>
  </si>
  <si>
    <t>'14.07.24_COS7_CCR3_488_0.4uW_561_0.8uW_C22_0'</t>
  </si>
  <si>
    <t>'14.07.24_COS7_CCR3_488_0.4uW_561_0.8uW_C23_0'</t>
  </si>
  <si>
    <t>'14.07.24_COS7_CCR3_488_0.4uW_561_0.8uW_C24_0'</t>
  </si>
  <si>
    <t>'14.07.24_COS7_CCR3_488_0.4uW_561_0.8uW_C25_0'</t>
  </si>
  <si>
    <t>'14.07.24_COS7_CCR3_488_0.4uW_561_0.8uW_C2_0'</t>
  </si>
  <si>
    <t>'14.07.24_COS7_CCR3_488_0.4uW_561_0.8uW_C3_0'</t>
  </si>
  <si>
    <t>'14.07.24_COS7_CCR3_488_0.4uW_561_0.8uW_C4_0'</t>
  </si>
  <si>
    <t>'14.07.24_COS7_CCR3_488_0.4uW_561_0.8uW_C5_0'</t>
  </si>
  <si>
    <t>'14.07.24_COS7_CCR3_488_0.4uW_561_0.8uW_C6_0'</t>
  </si>
  <si>
    <t>'14.07.24_COS7_CCR3_488_0.4uW_561_0.8uW_C7_0'</t>
  </si>
  <si>
    <t>'14.07.24_COS7_CCR3_488_0.4uW_561_0.8uW_C8_0'</t>
  </si>
  <si>
    <t>'14.07.24_COS7_CCR3_488_0.4uW_561_0.8uW_C9_0'</t>
  </si>
  <si>
    <t>'14.07.24_COS7_CCR5_488_0.4uW_561_0.8uW_C10_0'</t>
  </si>
  <si>
    <t>'14.07.24_COS7_CCR5_488_0.4uW_561_0.8uW_C11_0'</t>
  </si>
  <si>
    <t>'14.07.24_COS7_CCR5_488_0.4uW_561_0.8uW_C12_0'</t>
  </si>
  <si>
    <t>'14.07.24_COS7_CCR5_488_0.4uW_561_0.8uW_C13_0'</t>
  </si>
  <si>
    <t>'14.07.24_COS7_CCR5_488_0.4uW_561_0.8uW_C14_0'</t>
  </si>
  <si>
    <t>'14.07.24_COS7_CCR5_488_0.4uW_561_0.8uW_C15_0'</t>
  </si>
  <si>
    <t>'14.07.24_COS7_CCR5_488_0.4uW_561_0.8uW_C16_0'</t>
  </si>
  <si>
    <t>'14.07.24_COS7_CCR5_488_0.4uW_561_0.8uW_C17_0'</t>
  </si>
  <si>
    <t>'14.07.24_COS7_CCR5_488_0.4uW_561_0.8uW_C18_0'</t>
  </si>
  <si>
    <t>'14.07.24_COS7_CCR5_488_0.4uW_561_0.8uW_C19_0'</t>
  </si>
  <si>
    <t>'14.07.24_COS7_CCR5_488_0.4uW_561_0.8uW_C1_0'</t>
  </si>
  <si>
    <t>'14.07.24_COS7_CCR5_488_0.4uW_561_0.8uW_C20_0'</t>
  </si>
  <si>
    <t>'14.07.24_COS7_CCR5_488_0.4uW_561_0.8uW_C21_0'</t>
  </si>
  <si>
    <t>'14.07.24_COS7_CCR5_488_0.4uW_561_0.8uW_C2_0'</t>
  </si>
  <si>
    <t>'14.07.24_COS7_CCR5_488_0.4uW_561_0.8uW_C3_0'</t>
  </si>
  <si>
    <t>'14.07.24_COS7_CCR5_488_0.4uW_561_0.8uW_C4_0'</t>
  </si>
  <si>
    <t>'14.07.24_COS7_CCR5_488_0.4uW_561_0.8uW_C5_0'</t>
  </si>
  <si>
    <t>'14.07.24_COS7_CCR5_488_0.4uW_561_0.8uW_C6_0'</t>
  </si>
  <si>
    <t>'14.07.24_COS7_CCR5_488_0.4uW_561_0.8uW_C7_0'</t>
  </si>
  <si>
    <t>'14.07.24_COS7_CCR5_488_0.4uW_561_0.8uW_C8_0'</t>
  </si>
  <si>
    <t>'14.07.24_COS7_CCR5_488_0.4uW_561_0.8uW_C9_0'</t>
  </si>
  <si>
    <t>'14.07.24_COS7_CXCR7_488_0.4uW_561_0.8uW_C10_0'</t>
  </si>
  <si>
    <t>'14.07.24_COS7_CXCR7_488_0.4uW_561_0.8uW_C11_0'</t>
  </si>
  <si>
    <t>'14.07.24_COS7_CXCR7_488_0.4uW_561_0.8uW_C12_0'</t>
  </si>
  <si>
    <t>'14.07.24_COS7_CXCR7_488_0.4uW_561_0.8uW_C13_0'</t>
  </si>
  <si>
    <t>'14.07.24_COS7_CXCR7_488_0.4uW_561_0.8uW_C14_0'</t>
  </si>
  <si>
    <t>'14.07.24_COS7_CXCR7_488_0.4uW_561_0.8uW_C15_0'</t>
  </si>
  <si>
    <t>'14.07.24_COS7_CXCR7_488_0.4uW_561_0.8uW_C16_0'</t>
  </si>
  <si>
    <t>'14.07.24_COS7_CXCR7_488_0.4uW_561_0.8uW_C17_0'</t>
  </si>
  <si>
    <t>'14.07.24_COS7_CXCR7_488_0.4uW_561_0.8uW_C18_0'</t>
  </si>
  <si>
    <t>'14.07.24_COS7_CXCR7_488_0.4uW_561_0.8uW_C19_0'</t>
  </si>
  <si>
    <t>'14.07.24_COS7_CXCR7_488_0.4uW_561_0.8uW_C1_0'</t>
  </si>
  <si>
    <t>'14.07.24_COS7_CXCR7_488_0.4uW_561_0.8uW_C20_0'</t>
  </si>
  <si>
    <t>'14.07.24_COS7_CXCR7_488_0.4uW_561_0.8uW_C21_0'</t>
  </si>
  <si>
    <t>'14.07.24_COS7_CXCR7_488_0.4uW_561_0.8uW_C22_0'</t>
  </si>
  <si>
    <t>'14.07.24_COS7_CXCR7_488_0.4uW_561_0.8uW_C23_0'</t>
  </si>
  <si>
    <t>'14.07.24_COS7_CXCR7_488_0.4uW_561_0.8uW_C24_0'</t>
  </si>
  <si>
    <t>'14.07.24_COS7_CXCR7_488_0.4uW_561_0.8uW_C25_0'</t>
  </si>
  <si>
    <t>'14.07.24_COS7_CXCR7_488_0.4uW_561_0.8uW_C2_0'</t>
  </si>
  <si>
    <t>'14.07.24_COS7_CXCR7_488_0.4uW_561_0.8uW_C3_0'</t>
  </si>
  <si>
    <t>'14.07.24_COS7_CXCR7_488_0.4uW_561_0.8uW_C4_0'</t>
  </si>
  <si>
    <t>'14.07.24_COS7_CXCR7_488_0.4uW_561_0.8uW_C5_0'</t>
  </si>
  <si>
    <t>'14.07.24_COS7_CXCR7_488_0.4uW_561_0.8uW_C6_0'</t>
  </si>
  <si>
    <t>'14.07.24_COS7_CXCR7_488_0.4uW_561_0.8uW_C7_0'</t>
  </si>
  <si>
    <t>'14.07.24_COS7_CXCR7_488_0.4uW_561_0.8uW_C8_0'</t>
  </si>
  <si>
    <t>'14.07.24_COS7_CXCR7_488_0.4uW_561_0.8uW_C9_0'</t>
  </si>
  <si>
    <t>'21.07.24_COS7_CCR3_488_0.4uW_561_0.8uW_C9_0'</t>
  </si>
  <si>
    <t>'21.07.24_COS7_CCR3_488_0.4uW_561_0.8uW_C8_0'</t>
  </si>
  <si>
    <t>'21.07.24_COS7_CCR3_488_0.4uW_561_0.8uW_C7_0'</t>
  </si>
  <si>
    <t>'21.07.24_COS7_CCR3_488_0.4uW_561_0.8uW_C6_0'</t>
  </si>
  <si>
    <t>'21.07.24_COS7_CCR3_488_0.4uW_561_0.8uW_C5_0'</t>
  </si>
  <si>
    <t>'21.07.24_COS7_CCR3_488_0.4uW_561_0.8uW_C4_0'</t>
  </si>
  <si>
    <t>'21.07.24_COS7_CCR3_488_0.4uW_561_0.8uW_C3_0'</t>
  </si>
  <si>
    <t>'21.07.24_COS7_CCR3_488_0.4uW_561_0.8uW_C2_0'</t>
  </si>
  <si>
    <t>'21.07.24_COS7_CCR3_488_0.4uW_561_0.8uW_C25_0'</t>
  </si>
  <si>
    <t>'21.07.24_COS7_CCR3_488_0.4uW_561_0.8uW_C24_0'</t>
  </si>
  <si>
    <t>'21.07.24_COS7_CCR3_488_0.4uW_561_0.8uW_C23_0'</t>
  </si>
  <si>
    <t>'21.07.24_COS7_CCR3_488_0.4uW_561_0.8uW_C22_0'</t>
  </si>
  <si>
    <t>'21.07.24_COS7_CCR3_488_0.4uW_561_0.8uW_C21_0'</t>
  </si>
  <si>
    <t>'21.07.24_COS7_CCR3_488_0.4uW_561_0.8uW_C20_0'</t>
  </si>
  <si>
    <t>'21.07.24_COS7_CCR3_488_0.4uW_561_0.8uW_C1_0'</t>
  </si>
  <si>
    <t>'21.07.24_COS7_CCR3_488_0.4uW_561_0.8uW_C19_0'</t>
  </si>
  <si>
    <t>'21.07.24_COS7_CCR3_488_0.4uW_561_0.8uW_C18_0'</t>
  </si>
  <si>
    <t>'21.07.24_COS7_CCR3_488_0.4uW_561_0.8uW_C17_0'</t>
  </si>
  <si>
    <t>'21.07.24_COS7_CCR3_488_0.4uW_561_0.8uW_C16_0'</t>
  </si>
  <si>
    <t>'21.07.24_COS7_CCR3_488_0.4uW_561_0.8uW_C15_0'</t>
  </si>
  <si>
    <t>'21.07.24_COS7_CCR3_488_0.4uW_561_0.8uW_C14_0'</t>
  </si>
  <si>
    <t>'21.07.24_COS7_CCR3_488_0.4uW_561_0.8uW_C12_0'</t>
  </si>
  <si>
    <t>'21.07.24_COS7_CCR3_488_0.4uW_561_0.8uW_C11_0'</t>
  </si>
  <si>
    <t>'21.07.24_COS7_CCR3_488_0.4uW_561_0.8uW_C10_0'</t>
  </si>
  <si>
    <t>'21.07.24_COS7_CCR5_488_0.4uW_561_0.8uW_C9_0'</t>
  </si>
  <si>
    <t>'21.07.24_COS7_CCR5_488_0.4uW_561_0.8uW_C8_0'</t>
  </si>
  <si>
    <t>'21.07.24_COS7_CCR5_488_0.4uW_561_0.8uW_C7_0'</t>
  </si>
  <si>
    <t>'21.07.24_COS7_CCR5_488_0.4uW_561_0.8uW_C6_0'</t>
  </si>
  <si>
    <t>'21.07.24_COS7_CCR5_488_0.4uW_561_0.8uW_C5_0'</t>
  </si>
  <si>
    <t>'21.07.24_COS7_CCR5_488_0.4uW_561_0.8uW_C4_0'</t>
  </si>
  <si>
    <t>'21.07.24_COS7_CCR5_488_0.4uW_561_0.8uW_C3_0'</t>
  </si>
  <si>
    <t>'21.07.24_COS7_CCR5_488_0.4uW_561_0.8uW_C2_0'</t>
  </si>
  <si>
    <t>'21.07.24_COS7_CCR5_488_0.4uW_561_0.8uW_C25_0'</t>
  </si>
  <si>
    <t>'21.07.24_COS7_CCR5_488_0.4uW_561_0.8uW_C24_0'</t>
  </si>
  <si>
    <t>'21.07.24_COS7_CCR5_488_0.4uW_561_0.8uW_C23_0'</t>
  </si>
  <si>
    <t>'21.07.24_COS7_CCR5_488_0.4uW_561_0.8uW_C22_0'</t>
  </si>
  <si>
    <t>'21.07.24_COS7_CCR5_488_0.4uW_561_0.8uW_C21_0'</t>
  </si>
  <si>
    <t>'21.07.24_COS7_CCR5_488_0.4uW_561_0.8uW_C20_0'</t>
  </si>
  <si>
    <t>'21.07.24_COS7_CCR5_488_0.4uW_561_0.8uW_C1_0'</t>
  </si>
  <si>
    <t>'21.07.24_COS7_CCR5_488_0.4uW_561_0.8uW_C19_0'</t>
  </si>
  <si>
    <t>'21.07.24_COS7_CCR5_488_0.4uW_561_0.8uW_C17_0'</t>
  </si>
  <si>
    <t>'21.07.24_COS7_CCR5_488_0.4uW_561_0.8uW_C16_0'</t>
  </si>
  <si>
    <t>'21.07.24_COS7_CCR5_488_0.4uW_561_0.8uW_C15_0'</t>
  </si>
  <si>
    <t>'21.07.24_COS7_CCR5_488_0.4uW_561_0.8uW_C14_0'</t>
  </si>
  <si>
    <t>'21.07.24_COS7_CCR5_488_0.4uW_561_0.8uW_C13_0'</t>
  </si>
  <si>
    <t>'21.07.24_COS7_CCR5_488_0.4uW_561_0.8uW_C12_0'</t>
  </si>
  <si>
    <t>'21.07.24_COS7_CCR5_488_0.4uW_561_0.8uW_C11_0'</t>
  </si>
  <si>
    <t>'21.07.24_COS7_CCR5_488_0.4uW_561_0.8uW_C10_0'</t>
  </si>
  <si>
    <t>'21.07.24_COS7_CXCR7_488_0.4uW_561_0.8uW_C9_0'</t>
  </si>
  <si>
    <t>'21.07.24_COS7_CXCR7_488_0.4uW_561_0.8uW_C8_0'</t>
  </si>
  <si>
    <t>'21.07.24_COS7_CXCR7_488_0.4uW_561_0.8uW_C7_0'</t>
  </si>
  <si>
    <t>'21.07.24_COS7_CXCR7_488_0.4uW_561_0.8uW_C6_0'</t>
  </si>
  <si>
    <t>'21.07.24_COS7_CXCR7_488_0.4uW_561_0.8uW_C5_0'</t>
  </si>
  <si>
    <t>'21.07.24_COS7_CXCR7_488_0.4uW_561_0.8uW_C4_0'</t>
  </si>
  <si>
    <t>'21.07.24_COS7_CXCR7_488_0.4uW_561_0.8uW_C3_0'</t>
  </si>
  <si>
    <t>'21.07.24_COS7_CXCR7_488_0.4uW_561_0.8uW_C2_0'</t>
  </si>
  <si>
    <t>'21.07.24_COS7_CXCR7_488_0.4uW_561_0.8uW_C26_0'</t>
  </si>
  <si>
    <t>'21.07.24_COS7_CXCR7_488_0.4uW_561_0.8uW_C25_0'</t>
  </si>
  <si>
    <t>'21.07.24_COS7_CXCR7_488_0.4uW_561_0.8uW_C24_0'</t>
  </si>
  <si>
    <t>'21.07.24_COS7_CXCR7_488_0.4uW_561_0.8uW_C23_0'</t>
  </si>
  <si>
    <t>'21.07.24_COS7_CXCR7_488_0.4uW_561_0.8uW_C22_0'</t>
  </si>
  <si>
    <t>'21.07.24_COS7_CXCR7_488_0.4uW_561_0.8uW_C21_0'</t>
  </si>
  <si>
    <t>'21.07.24_COS7_CXCR7_488_0.4uW_561_0.8uW_C20_0'</t>
  </si>
  <si>
    <t>'21.07.24_COS7_CXCR7_488_0.4uW_561_0.8uW_C1_0'</t>
  </si>
  <si>
    <t>'21.07.24_COS7_CXCR7_488_0.4uW_561_0.8uW_C19_0'</t>
  </si>
  <si>
    <t>'21.07.24_COS7_CXCR7_488_0.4uW_561_0.8uW_C18_0'</t>
  </si>
  <si>
    <t>'21.07.24_COS7_CXCR7_488_0.4uW_561_0.8uW_C17_0'</t>
  </si>
  <si>
    <t>'21.07.24_COS7_CXCR7_488_0.4uW_561_0.8uW_C16_0'</t>
  </si>
  <si>
    <t>'21.07.24_COS7_CXCR7_488_0.4uW_561_0.8uW_C15_0'</t>
  </si>
  <si>
    <t>'21.07.24_COS7_CXCR7_488_0.4uW_561_0.8uW_C14_0'</t>
  </si>
  <si>
    <t>'21.07.24_COS7_CXCR7_488_0.4uW_561_0.8uW_C13_0'</t>
  </si>
  <si>
    <t>'21.07.24_COS7_CXCR7_488_0.4uW_561_0.8uW_C12_0'</t>
  </si>
  <si>
    <t>'21.07.24_COS7_CXCR7_488_0.4uW_561_0.8uW_C11_0'</t>
  </si>
  <si>
    <t>'21.07.24_COS7_CXCR7_488_0.4uW_561_0.8uW_C10_0'</t>
  </si>
  <si>
    <t>1/Gx(0)</t>
  </si>
  <si>
    <t>1/Gg(0)</t>
  </si>
  <si>
    <t>1/Gr(0)</t>
  </si>
  <si>
    <t>mGL only</t>
  </si>
  <si>
    <t>mGL+mS3</t>
  </si>
  <si>
    <t>Title</t>
  </si>
  <si>
    <r>
      <rPr>
        <b/>
        <sz val="12"/>
        <rFont val="Calibri"/>
        <family val="2"/>
      </rPr>
      <t>τ</t>
    </r>
    <r>
      <rPr>
        <b/>
        <vertAlign val="subscript"/>
        <sz val="12"/>
        <rFont val="Arial"/>
        <family val="2"/>
      </rPr>
      <t xml:space="preserve"> f0 </t>
    </r>
    <r>
      <rPr>
        <b/>
        <sz val="12"/>
        <rFont val="Arial"/>
        <family val="2"/>
      </rPr>
      <t>(ns)</t>
    </r>
    <r>
      <rPr>
        <b/>
        <vertAlign val="subscript"/>
        <sz val="12"/>
        <rFont val="Arial"/>
        <family val="2"/>
      </rPr>
      <t xml:space="preserve"> G,488</t>
    </r>
  </si>
  <si>
    <r>
      <t>χ</t>
    </r>
    <r>
      <rPr>
        <vertAlign val="superscript"/>
        <sz val="11"/>
        <color rgb="FFFF0000"/>
        <rFont val="Calibri"/>
        <family val="2"/>
        <scheme val="minor"/>
      </rPr>
      <t>2</t>
    </r>
  </si>
  <si>
    <r>
      <rPr>
        <b/>
        <sz val="12"/>
        <rFont val="Calibri"/>
        <family val="2"/>
      </rPr>
      <t>τ</t>
    </r>
    <r>
      <rPr>
        <b/>
        <vertAlign val="subscript"/>
        <sz val="12"/>
        <rFont val="Arial"/>
        <family val="2"/>
      </rPr>
      <t xml:space="preserve"> fl </t>
    </r>
    <r>
      <rPr>
        <b/>
        <sz val="12"/>
        <rFont val="Arial"/>
        <family val="2"/>
      </rPr>
      <t>(ns)</t>
    </r>
    <r>
      <rPr>
        <b/>
        <vertAlign val="subscript"/>
        <sz val="12"/>
        <rFont val="Arial"/>
        <family val="2"/>
      </rPr>
      <t xml:space="preserve"> G,488</t>
    </r>
  </si>
  <si>
    <t>Time (ns), x axis</t>
  </si>
  <si>
    <t>IRF R,561</t>
  </si>
  <si>
    <t>IRF G, 488</t>
  </si>
  <si>
    <t>y axis G, 488</t>
  </si>
  <si>
    <t>y axis R,561</t>
  </si>
  <si>
    <t>'02.16.25_COS7_CXCR4-mGL_CCR5-mS3_488_0.2uW_561_0.8uW_C10'</t>
  </si>
  <si>
    <t>'02.16.25_COS7_CXCR4-mGL_CCR5-mS3_488_0.2uW_561_0.8uW_C11'</t>
  </si>
  <si>
    <t>'02.16.25_COS7_D2D-mGL_D2D-mS3_488_0.2uW_561_0.8uW_C10'</t>
  </si>
  <si>
    <t>'02.16.25_COS7_mGluR2-mGL_mGluR2-mS3_488_0.2uW_561_0.8uW_C10'</t>
  </si>
  <si>
    <t>'02.16.25_COS7_mGluR2-mGL_mGluR2-mS3_488_0.2uW_561_0.8uW_C11'</t>
  </si>
  <si>
    <t>'07.07.24_COS7_CCR5_488_0.8uW_561_1.2uW_C4_0'</t>
  </si>
  <si>
    <t>'07.07.24_COS7_CCR5_488_0.8uW_561_1.2uW_C5_0'</t>
  </si>
  <si>
    <t>'07.07.24_COS7_CCR5_488_0.8uW_561_1.2uW_C6_0'</t>
  </si>
  <si>
    <t>'07.07.24_COS7_CCR5_488_0.8uW_561_1.2uW_C7_0'</t>
  </si>
  <si>
    <t>'07.07.24_COS7_CCR5_488_0.8uW_561_1.2uW_C8_0'</t>
  </si>
  <si>
    <t>'07.07.24_COS7_CCR5_488_0.8uW_561_1.2uW_C9_0'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</si>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</sst>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0"/>
    <numFmt numFmtId="167" formatCode="0.00000"/>
    <numFmt numFmtId="168" formatCode="0.000000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Arial"/>
      <family val="2"/>
    </font>
    <font>
      <vertAlign val="subscript"/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sz val="11"/>
      <name val="Arial"/>
      <family val="2"/>
    </font>
    <font>
      <b/>
      <sz val="11"/>
      <name val="Symbol"/>
      <family val="1"/>
      <charset val="2"/>
    </font>
    <font>
      <i/>
      <sz val="11"/>
      <name val="Arial"/>
      <family val="2"/>
    </font>
    <font>
      <b/>
      <sz val="11"/>
      <name val="Calibri"/>
      <family val="2"/>
    </font>
    <font>
      <b/>
      <vertAlign val="subscript"/>
      <sz val="11"/>
      <name val="Arial"/>
      <family val="2"/>
    </font>
    <font>
      <b/>
      <sz val="11"/>
      <name val="Symbol"/>
      <family val="1"/>
    </font>
    <font>
      <i/>
      <sz val="9"/>
      <name val="Arial"/>
      <family val="2"/>
    </font>
    <font>
      <i/>
      <sz val="11"/>
      <name val="Calibri"/>
      <family val="2"/>
    </font>
    <font>
      <i/>
      <vertAlign val="superscript"/>
      <sz val="11"/>
      <name val="Arial"/>
      <family val="2"/>
    </font>
    <font>
      <sz val="11"/>
      <name val="Calibri"/>
      <family val="2"/>
    </font>
    <font>
      <vertAlign val="subscript"/>
      <sz val="11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</font>
    <font>
      <b/>
      <vertAlign val="subscript"/>
      <sz val="12"/>
      <name val="Arial"/>
      <family val="2"/>
    </font>
    <font>
      <vertAlign val="superscript"/>
      <sz val="11"/>
      <color rgb="FFFF0000"/>
      <name val="Calibri"/>
      <family val="2"/>
      <scheme val="minor"/>
    </font>
    <font>
      <sz val="11"/>
      <color theme="9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BDBDB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D7EE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Dot">
        <color rgb="FF92D050"/>
      </left>
      <right style="mediumDashDot">
        <color rgb="FF92D050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DashDot">
        <color rgb="FF92D050"/>
      </left>
      <right style="mediumDashDot">
        <color rgb="FF92D05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0" fontId="1" fillId="0" borderId="0" xfId="0" applyFont="1" applyAlignment="1">
      <alignment horizontal="left"/>
    </xf>
    <xf numFmtId="2" fontId="1" fillId="0" borderId="0" xfId="0" applyNumberFormat="1" applyFont="1"/>
    <xf numFmtId="1" fontId="1" fillId="0" borderId="0" xfId="0" applyNumberFormat="1" applyFont="1"/>
    <xf numFmtId="164" fontId="1" fillId="0" borderId="2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/>
    <xf numFmtId="0" fontId="3" fillId="0" borderId="0" xfId="0" applyFont="1" applyAlignment="1">
      <alignment horizontal="left"/>
    </xf>
    <xf numFmtId="3" fontId="0" fillId="0" borderId="0" xfId="0" applyNumberFormat="1"/>
    <xf numFmtId="164" fontId="0" fillId="0" borderId="2" xfId="0" applyNumberFormat="1" applyBorder="1"/>
    <xf numFmtId="0" fontId="2" fillId="0" borderId="0" xfId="0" applyFont="1"/>
    <xf numFmtId="0" fontId="2" fillId="0" borderId="0" xfId="0" applyFont="1" applyAlignment="1">
      <alignment horizontal="left"/>
    </xf>
    <xf numFmtId="165" fontId="5" fillId="0" borderId="0" xfId="0" quotePrefix="1" applyNumberFormat="1" applyFont="1"/>
    <xf numFmtId="11" fontId="0" fillId="0" borderId="0" xfId="0" applyNumberFormat="1" applyAlignment="1">
      <alignment horizontal="center"/>
    </xf>
    <xf numFmtId="0" fontId="8" fillId="0" borderId="0" xfId="0" applyFont="1" applyAlignment="1">
      <alignment horizontal="left"/>
    </xf>
    <xf numFmtId="164" fontId="5" fillId="3" borderId="0" xfId="0" quotePrefix="1" applyNumberFormat="1" applyFont="1" applyFill="1"/>
    <xf numFmtId="1" fontId="0" fillId="0" borderId="3" xfId="0" applyNumberFormat="1" applyBorder="1"/>
    <xf numFmtId="3" fontId="3" fillId="0" borderId="3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13" fillId="0" borderId="3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1" fontId="8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4" fontId="3" fillId="0" borderId="1" xfId="0" applyNumberFormat="1" applyFont="1" applyBorder="1" applyAlignment="1">
      <alignment horizontal="center"/>
    </xf>
    <xf numFmtId="2" fontId="20" fillId="0" borderId="0" xfId="0" applyNumberFormat="1" applyFont="1"/>
    <xf numFmtId="165" fontId="8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1" fontId="0" fillId="0" borderId="0" xfId="0" applyNumberFormat="1"/>
    <xf numFmtId="166" fontId="23" fillId="0" borderId="0" xfId="0" applyNumberFormat="1" applyFont="1"/>
    <xf numFmtId="166" fontId="23" fillId="0" borderId="2" xfId="0" applyNumberFormat="1" applyFont="1" applyBorder="1"/>
    <xf numFmtId="167" fontId="23" fillId="0" borderId="0" xfId="0" applyNumberFormat="1" applyFont="1"/>
    <xf numFmtId="0" fontId="0" fillId="0" borderId="0" xfId="0" quotePrefix="1"/>
    <xf numFmtId="166" fontId="23" fillId="6" borderId="1" xfId="0" applyNumberFormat="1" applyFont="1" applyFill="1" applyBorder="1"/>
    <xf numFmtId="167" fontId="23" fillId="6" borderId="1" xfId="0" applyNumberFormat="1" applyFont="1" applyFill="1" applyBorder="1"/>
    <xf numFmtId="167" fontId="1" fillId="6" borderId="1" xfId="0" applyNumberFormat="1" applyFont="1" applyFill="1" applyBorder="1"/>
    <xf numFmtId="167" fontId="0" fillId="6" borderId="1" xfId="0" applyNumberFormat="1" applyFill="1" applyBorder="1"/>
    <xf numFmtId="167" fontId="1" fillId="6" borderId="1" xfId="0" applyNumberFormat="1" applyFont="1" applyFill="1" applyBorder="1" applyAlignment="1">
      <alignment horizontal="center"/>
    </xf>
    <xf numFmtId="167" fontId="3" fillId="6" borderId="4" xfId="0" applyNumberFormat="1" applyFont="1" applyFill="1" applyBorder="1" applyAlignment="1">
      <alignment horizontal="center"/>
    </xf>
    <xf numFmtId="167" fontId="0" fillId="6" borderId="0" xfId="0" applyNumberFormat="1" applyFill="1"/>
    <xf numFmtId="168" fontId="23" fillId="0" borderId="0" xfId="0" applyNumberFormat="1" applyFont="1"/>
    <xf numFmtId="164" fontId="3" fillId="7" borderId="1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" fontId="0" fillId="0" borderId="3" xfId="0" quotePrefix="1" applyNumberFormat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1" fillId="0" borderId="6" xfId="0" applyNumberFormat="1" applyFont="1" applyBorder="1"/>
    <xf numFmtId="11" fontId="25" fillId="0" borderId="7" xfId="0" applyNumberFormat="1" applyFont="1" applyBorder="1" applyAlignment="1">
      <alignment horizontal="center"/>
    </xf>
    <xf numFmtId="165" fontId="24" fillId="8" borderId="8" xfId="0" applyNumberFormat="1" applyFont="1" applyFill="1" applyBorder="1"/>
    <xf numFmtId="11" fontId="25" fillId="0" borderId="8" xfId="0" applyNumberFormat="1" applyFont="1" applyBorder="1" applyAlignment="1">
      <alignment horizontal="center"/>
    </xf>
    <xf numFmtId="11" fontId="29" fillId="7" borderId="9" xfId="0" applyNumberFormat="1" applyFont="1" applyFill="1" applyBorder="1" applyAlignment="1">
      <alignment horizontal="center"/>
    </xf>
    <xf numFmtId="0" fontId="1" fillId="9" borderId="0" xfId="0" applyFont="1" applyFill="1"/>
    <xf numFmtId="1" fontId="1" fillId="6" borderId="0" xfId="0" applyNumberFormat="1" applyFont="1" applyFill="1"/>
    <xf numFmtId="2" fontId="3" fillId="6" borderId="0" xfId="0" applyNumberFormat="1" applyFont="1" applyFill="1" applyAlignment="1">
      <alignment horizontal="center"/>
    </xf>
    <xf numFmtId="167" fontId="3" fillId="6" borderId="0" xfId="0" applyNumberFormat="1" applyFont="1" applyFill="1" applyAlignment="1">
      <alignment horizontal="center"/>
    </xf>
    <xf numFmtId="0" fontId="0" fillId="6" borderId="0" xfId="0" applyFill="1"/>
    <xf numFmtId="0" fontId="2" fillId="2" borderId="0" xfId="0" applyFont="1" applyFill="1" applyAlignment="1">
      <alignment horizontal="left"/>
    </xf>
    <xf numFmtId="1" fontId="0" fillId="0" borderId="0" xfId="0" applyNumberFormat="1" applyAlignment="1">
      <alignment horizontal="center"/>
    </xf>
    <xf numFmtId="0" fontId="2" fillId="4" borderId="0" xfId="0" applyFont="1" applyFill="1" applyAlignment="1">
      <alignment horizontal="center"/>
    </xf>
    <xf numFmtId="3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5" borderId="0" xfId="0" applyFont="1" applyFill="1" applyAlignment="1">
      <alignment horizontal="center"/>
    </xf>
    <xf numFmtId="166" fontId="23" fillId="10" borderId="0" xfId="0" applyNumberFormat="1" applyFont="1" applyFill="1"/>
    <xf numFmtId="0" fontId="0" fillId="10" borderId="0" xfId="0" applyFill="1"/>
  </cellXfs>
  <cellStyles count="1">
    <cellStyle name="Normal" xfId="0" builtinId="0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  <color rgb="FFDE48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631032</xdr:colOff>
      <xdr:row>0</xdr:row>
      <xdr:rowOff>23812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9705E3B-3DD7-446A-B8E0-C201408A458F}"/>
                </a:ext>
              </a:extLst>
            </xdr:cNvPr>
            <xdr:cNvSpPr txBox="1"/>
          </xdr:nvSpPr>
          <xdr:spPr>
            <a:xfrm>
              <a:off x="17359313" y="23812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9705E3B-3DD7-446A-B8E0-C201408A458F}"/>
                </a:ext>
              </a:extLst>
            </xdr:cNvPr>
            <xdr:cNvSpPr txBox="1"/>
          </xdr:nvSpPr>
          <xdr:spPr>
            <a:xfrm>
              <a:off x="17359313" y="23812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093F7E8-EABF-4EFD-B9A4-62DF343C76A6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093F7E8-EABF-4EFD-B9A4-62DF343C76A6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D3AD7F0-A09A-43CF-BA53-474F2156DCC6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D3AD7F0-A09A-43CF-BA53-474F2156DCC6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01A9A28-ABC9-41A6-BF3C-4236C95C468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01A9A28-ABC9-41A6-BF3C-4236C95C468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FC7EC86-35A1-4A21-AF0F-BD9C58ED83E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FC7EC86-35A1-4A21-AF0F-BD9C58ED83E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6B238FF-F992-4FE5-BAAF-92A1172BEC41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6B238FF-F992-4FE5-BAAF-92A1172BEC41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18cd17fd0579294/Desktop/Smith_Lab_Research/Project_CXCR4-CCR5/CCR5.xlsx" TargetMode="External"/><Relationship Id="rId1" Type="http://schemas.openxmlformats.org/officeDocument/2006/relationships/externalLinkPath" Target="/f18cd17fd0579294/Desktop/Smith_Lab_Research/Project_CXCR4-CCR5/CCR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7 CXCR4 1"/>
    </sheetNames>
    <sheetDataSet>
      <sheetData sheetId="0" refreshError="1">
        <row r="2">
          <cell r="W2">
            <v>0.23</v>
          </cell>
          <cell r="X2">
            <v>0.21</v>
          </cell>
          <cell r="Y2">
            <v>0</v>
          </cell>
          <cell r="Z2">
            <v>0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09B8E-C717-4E53-AB11-A857B596B890}">
  <dimension ref="A1:AK562"/>
  <sheetViews>
    <sheetView tabSelected="1" zoomScale="80" zoomScaleNormal="80" workbookViewId="0">
      <selection activeCell="B27" sqref="B27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69.7109375" customWidth="1"/>
    <col min="32" max="32" width="12.570312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5" t="s">
        <v>5</v>
      </c>
      <c r="AE1" s="65"/>
      <c r="AF1" s="65"/>
      <c r="AG1" s="65"/>
      <c r="AH1" s="65"/>
      <c r="AI1" s="5"/>
    </row>
    <row r="2" spans="1:37" x14ac:dyDescent="0.25">
      <c r="A2" s="9" t="s">
        <v>6</v>
      </c>
      <c r="B2" s="10"/>
      <c r="C2" s="1"/>
      <c r="D2" s="66" t="s">
        <v>7</v>
      </c>
      <c r="E2" s="66"/>
      <c r="F2" s="66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67" t="s">
        <v>9</v>
      </c>
      <c r="AE2" s="67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68" t="s">
        <v>15</v>
      </c>
      <c r="H3" s="68"/>
      <c r="I3" s="68"/>
      <c r="J3" s="69" t="s">
        <v>16</v>
      </c>
      <c r="K3" s="69"/>
      <c r="L3" s="70" t="s">
        <v>17</v>
      </c>
      <c r="M3" s="70"/>
      <c r="N3" s="71" t="s">
        <v>18</v>
      </c>
      <c r="O3" s="71"/>
      <c r="P3" s="35"/>
      <c r="Q3" s="45"/>
      <c r="R3" s="72" t="s">
        <v>19</v>
      </c>
      <c r="S3" s="72"/>
      <c r="T3" s="70" t="s">
        <v>20</v>
      </c>
      <c r="U3" s="70"/>
      <c r="V3" s="70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3" t="s">
        <v>24</v>
      </c>
      <c r="AE3" s="73"/>
      <c r="AF3" s="73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278</v>
      </c>
      <c r="E4" s="20" t="s">
        <v>277</v>
      </c>
      <c r="F4" s="52" t="s">
        <v>276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279</v>
      </c>
      <c r="AC4" s="35"/>
      <c r="AD4" s="53" t="s">
        <v>280</v>
      </c>
      <c r="AE4" s="54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138.52061087098951</v>
      </c>
      <c r="E5" s="31">
        <f t="shared" si="1"/>
        <v>106.5896007050554</v>
      </c>
      <c r="F5" s="31">
        <f t="shared" si="1"/>
        <v>15782.810460969267</v>
      </c>
      <c r="G5" s="31">
        <f t="shared" si="1"/>
        <v>53.636358958249019</v>
      </c>
      <c r="H5" s="31">
        <f t="shared" si="1"/>
        <v>39.996348223333321</v>
      </c>
      <c r="I5" s="31">
        <f t="shared" si="1"/>
        <v>1216.7788501387517</v>
      </c>
      <c r="J5" s="31">
        <f t="shared" si="1"/>
        <v>205167.57428169009</v>
      </c>
      <c r="K5" s="50">
        <f t="shared" si="1"/>
        <v>678101.3645070421</v>
      </c>
      <c r="L5" s="31">
        <f t="shared" si="1"/>
        <v>0.65871249041517654</v>
      </c>
      <c r="M5" s="31">
        <f t="shared" si="1"/>
        <v>0.24474527559260384</v>
      </c>
      <c r="N5" s="31">
        <f t="shared" si="1"/>
        <v>0.54676954058774996</v>
      </c>
      <c r="O5" s="31">
        <f t="shared" si="1"/>
        <v>1.1932836198462011</v>
      </c>
      <c r="P5" s="31">
        <f t="shared" si="1"/>
        <v>9.2226928602110281</v>
      </c>
      <c r="Q5" s="31">
        <f t="shared" si="1"/>
        <v>9.1374699144557495E-2</v>
      </c>
      <c r="R5" s="31">
        <f t="shared" si="1"/>
        <v>2095.2243192262849</v>
      </c>
      <c r="S5" s="31">
        <f t="shared" si="1"/>
        <v>7198.3922615259871</v>
      </c>
      <c r="T5" s="31">
        <f t="shared" si="1"/>
        <v>1.8590608405602629</v>
      </c>
      <c r="U5" s="31">
        <f t="shared" si="1"/>
        <v>0.34377946970675632</v>
      </c>
      <c r="V5" s="31">
        <f t="shared" si="1"/>
        <v>1.5487851057219806E-2</v>
      </c>
      <c r="W5" s="31">
        <f t="shared" si="1"/>
        <v>833.5062359254033</v>
      </c>
      <c r="X5" s="31">
        <f t="shared" si="1"/>
        <v>769.3542782041244</v>
      </c>
      <c r="Y5" s="31">
        <f t="shared" si="1"/>
        <v>1612.0042055631347</v>
      </c>
      <c r="Z5" s="8" t="s">
        <v>52</v>
      </c>
      <c r="AA5" s="55" t="s">
        <v>281</v>
      </c>
      <c r="AB5" s="56" t="s">
        <v>282</v>
      </c>
      <c r="AC5" s="57" t="s">
        <v>283</v>
      </c>
      <c r="AD5" s="58" t="s">
        <v>284</v>
      </c>
      <c r="AE5" s="57" t="s">
        <v>283</v>
      </c>
      <c r="AF5" s="59" t="s">
        <v>50</v>
      </c>
      <c r="AG5" s="60" t="s">
        <v>285</v>
      </c>
      <c r="AH5" s="60" t="s">
        <v>286</v>
      </c>
      <c r="AI5" s="60" t="s">
        <v>287</v>
      </c>
      <c r="AJ5" s="60" t="s">
        <v>288</v>
      </c>
      <c r="AK5" s="60" t="s">
        <v>289</v>
      </c>
    </row>
    <row r="6" spans="1:37" x14ac:dyDescent="0.25">
      <c r="B6" t="s">
        <v>53</v>
      </c>
      <c r="C6" s="1"/>
      <c r="D6" s="31">
        <f t="shared" ref="D6:Y6" si="2">_xlfn.STDEV.S(D7:D1249)</f>
        <v>115.3696663243754</v>
      </c>
      <c r="E6" s="31">
        <f t="shared" si="2"/>
        <v>90.651613811953524</v>
      </c>
      <c r="F6" s="31">
        <f t="shared" si="2"/>
        <v>21839.995915812593</v>
      </c>
      <c r="G6" s="31">
        <f t="shared" si="2"/>
        <v>61.461749526304224</v>
      </c>
      <c r="H6" s="31">
        <f t="shared" si="2"/>
        <v>33.930753920401905</v>
      </c>
      <c r="I6" s="31">
        <f t="shared" si="2"/>
        <v>571.7160703339631</v>
      </c>
      <c r="J6" s="31">
        <f t="shared" si="2"/>
        <v>178479.02225590113</v>
      </c>
      <c r="K6" s="50">
        <f t="shared" si="2"/>
        <v>515004.56197063363</v>
      </c>
      <c r="L6" s="31">
        <f t="shared" si="2"/>
        <v>0.13830351000842531</v>
      </c>
      <c r="M6" s="31">
        <f t="shared" si="2"/>
        <v>5.4150352181235865E-2</v>
      </c>
      <c r="N6" s="31">
        <f t="shared" si="2"/>
        <v>0.57029581018330155</v>
      </c>
      <c r="O6" s="31">
        <f t="shared" si="2"/>
        <v>0.58928933000189754</v>
      </c>
      <c r="P6" s="31">
        <f t="shared" si="2"/>
        <v>19.386628108678064</v>
      </c>
      <c r="Q6" s="49">
        <f t="shared" si="2"/>
        <v>0.1763534345532855</v>
      </c>
      <c r="R6" s="31">
        <f t="shared" si="2"/>
        <v>5802.9338366455477</v>
      </c>
      <c r="S6" s="31">
        <f t="shared" si="2"/>
        <v>5091.4964833664508</v>
      </c>
      <c r="T6" s="31">
        <f t="shared" si="2"/>
        <v>4.1075584374125436</v>
      </c>
      <c r="U6" s="31">
        <f t="shared" si="2"/>
        <v>0.15799857368824979</v>
      </c>
      <c r="V6" s="31">
        <f t="shared" si="2"/>
        <v>2.0807022966022722E-2</v>
      </c>
      <c r="W6" s="31">
        <f t="shared" si="2"/>
        <v>694.20236969326675</v>
      </c>
      <c r="X6" s="31">
        <f t="shared" si="2"/>
        <v>654.3153032848046</v>
      </c>
      <c r="Y6" s="31">
        <f t="shared" si="2"/>
        <v>1215.435532051677</v>
      </c>
      <c r="Z6" s="31"/>
      <c r="AA6" s="61"/>
      <c r="AB6" s="62">
        <f>AVERAGE(AB8:AB284)</f>
        <v>2.7796636762505349</v>
      </c>
      <c r="AC6" s="62">
        <f>AVERAGE(AC8:AC284)</f>
        <v>17.85496796076535</v>
      </c>
      <c r="AD6" s="62">
        <f>AVERAGE(AD8:AD284)</f>
        <v>2.6821319115778701</v>
      </c>
      <c r="AE6" s="62" t="e">
        <f>AVERAGE(AE8:AE284)</f>
        <v>#DIV/0!</v>
      </c>
      <c r="AF6" s="63">
        <f t="shared" ref="AF6" si="3">AVERAGE(AF8:AF284)</f>
        <v>3.5087613478557431</v>
      </c>
      <c r="AG6" s="64"/>
      <c r="AH6" s="64"/>
      <c r="AI6" s="64"/>
      <c r="AJ6" s="64"/>
      <c r="AK6" s="64"/>
    </row>
    <row r="7" spans="1:37" x14ac:dyDescent="0.25">
      <c r="A7" s="40" t="s">
        <v>83</v>
      </c>
      <c r="B7">
        <v>0</v>
      </c>
      <c r="C7">
        <f t="shared" ref="C7:C38" si="4">D7/E7</f>
        <v>1.3823006196349896</v>
      </c>
      <c r="D7">
        <v>108.637831242677</v>
      </c>
      <c r="E7">
        <v>78.592044089051996</v>
      </c>
      <c r="F7">
        <v>1938.0343882746999</v>
      </c>
      <c r="G7">
        <v>199.99345342703501</v>
      </c>
      <c r="H7">
        <v>51.402132997033</v>
      </c>
      <c r="I7" s="36">
        <v>704.24265930745401</v>
      </c>
      <c r="J7">
        <v>112240.43</v>
      </c>
      <c r="K7">
        <v>387669.18</v>
      </c>
      <c r="L7">
        <v>0.58987286375753201</v>
      </c>
      <c r="M7">
        <v>0.24351717232373801</v>
      </c>
      <c r="N7">
        <v>0.80185446452772902</v>
      </c>
      <c r="O7">
        <v>1.39952505699607</v>
      </c>
      <c r="P7" s="37">
        <f t="shared" ref="P7:P38" si="5">(D7*E7)/F7</f>
        <v>4.4055303014330525</v>
      </c>
      <c r="Q7" s="41">
        <f t="shared" ref="Q7:Q38" si="6">P7/MIN(D7:E7)</f>
        <v>5.605567780424673E-2</v>
      </c>
      <c r="R7" s="37">
        <f t="shared" ref="R7:R38" si="7">J7/D7</f>
        <v>1033.1615489384674</v>
      </c>
      <c r="S7" s="39">
        <f t="shared" ref="S7:S38" si="8">K7/E7</f>
        <v>4932.6771493655933</v>
      </c>
      <c r="T7" s="37">
        <f t="shared" ref="T7:T38" si="9">($W$2*$W$2)/(4*G7*0.001)</f>
        <v>6.6127164531537871E-2</v>
      </c>
      <c r="U7" s="38">
        <f t="shared" ref="U7:U38" si="10">($X$2*$X$2)/(4*H7*0.001)</f>
        <v>0.21448526271538917</v>
      </c>
      <c r="V7" s="37">
        <f t="shared" ref="V7:V38" si="11">($X$2*$X$2)/(4*I7*0.001)</f>
        <v>1.5655115256496797E-2</v>
      </c>
      <c r="W7" s="37">
        <f t="shared" ref="W7:W38" si="12">(D7)/(PI()*$W$2*$W$2)</f>
        <v>653.69557085274801</v>
      </c>
      <c r="X7" s="37">
        <f t="shared" ref="X7:X38" si="13">(E7)/(PI()*$X$2*$X$2)</f>
        <v>567.27039929563728</v>
      </c>
      <c r="Y7" s="39">
        <f t="shared" ref="Y7:Y38" si="14">((D7*$Y$2)+(E7*$Z$2)+D7+E7)/(PI()*(AVERAGE($W$2:$X$2))*(AVERAGE($W$2:$X$2)))</f>
        <v>1231.3454608894208</v>
      </c>
      <c r="AA7" s="64"/>
      <c r="AB7" s="62">
        <f>STDEV(AB8:AB254)</f>
        <v>1.4014795738991047E-2</v>
      </c>
      <c r="AC7" s="62">
        <f>STDEV(AC8:AC254)</f>
        <v>1.2603027620264644</v>
      </c>
      <c r="AD7" s="62">
        <f>STDEV(AD8:AD254)</f>
        <v>2.4103561208902533E-2</v>
      </c>
      <c r="AE7" s="62" t="e">
        <f>STDEV(AE8:AE254)</f>
        <v>#DIV/0!</v>
      </c>
      <c r="AF7" s="62">
        <f t="shared" ref="AF7" si="15">STDEV(AF8:AF254)</f>
        <v>0.86713948219144543</v>
      </c>
      <c r="AG7" s="64"/>
      <c r="AH7" s="64"/>
      <c r="AI7" s="64"/>
      <c r="AJ7" s="64"/>
      <c r="AK7" s="64"/>
    </row>
    <row r="8" spans="1:37" x14ac:dyDescent="0.25">
      <c r="A8" s="40" t="s">
        <v>84</v>
      </c>
      <c r="B8">
        <v>0</v>
      </c>
      <c r="C8">
        <f t="shared" si="4"/>
        <v>1.8384265996189857</v>
      </c>
      <c r="D8">
        <v>82.554982938970994</v>
      </c>
      <c r="E8">
        <v>44.905237422087197</v>
      </c>
      <c r="F8">
        <v>51123.2158642004</v>
      </c>
      <c r="G8">
        <v>41.6877791795321</v>
      </c>
      <c r="H8">
        <v>23.196255654406102</v>
      </c>
      <c r="I8" s="36">
        <v>1512.7576496654101</v>
      </c>
      <c r="J8">
        <v>45582.684000000001</v>
      </c>
      <c r="K8">
        <v>152279.67000000001</v>
      </c>
      <c r="L8">
        <v>0.58134348115036505</v>
      </c>
      <c r="M8">
        <v>0.23486370010726901</v>
      </c>
      <c r="N8">
        <v>0.58039615068209305</v>
      </c>
      <c r="O8">
        <v>1.01641466512348</v>
      </c>
      <c r="P8" s="37">
        <f t="shared" si="5"/>
        <v>7.2514043699798317E-2</v>
      </c>
      <c r="Q8" s="41">
        <f t="shared" si="6"/>
        <v>1.6148237457961059E-3</v>
      </c>
      <c r="R8" s="37">
        <f t="shared" si="7"/>
        <v>552.14939640526768</v>
      </c>
      <c r="S8" s="39">
        <f t="shared" si="8"/>
        <v>3391.1338352060325</v>
      </c>
      <c r="T8" s="37">
        <f t="shared" si="9"/>
        <v>0.31723925477165316</v>
      </c>
      <c r="U8" s="38">
        <f t="shared" si="10"/>
        <v>0.47529222665321902</v>
      </c>
      <c r="V8" s="37">
        <f t="shared" si="11"/>
        <v>7.2880147077349069E-3</v>
      </c>
      <c r="W8" s="37">
        <f t="shared" si="12"/>
        <v>496.74985299071147</v>
      </c>
      <c r="X8" s="37">
        <f t="shared" si="13"/>
        <v>324.12201843266837</v>
      </c>
      <c r="Y8" s="39">
        <f t="shared" si="14"/>
        <v>838.26132719192799</v>
      </c>
      <c r="AA8" t="s">
        <v>290</v>
      </c>
      <c r="AB8">
        <v>2.76975371914655</v>
      </c>
      <c r="AC8">
        <v>16.963799331388302</v>
      </c>
      <c r="AD8">
        <v>2.6650881199963101</v>
      </c>
      <c r="AF8">
        <f>(1-(AD8/$AB$6))*(100)</f>
        <v>4.121921555947905</v>
      </c>
    </row>
    <row r="9" spans="1:37" x14ac:dyDescent="0.25">
      <c r="A9" s="40" t="s">
        <v>85</v>
      </c>
      <c r="B9">
        <v>0</v>
      </c>
      <c r="C9">
        <f t="shared" si="4"/>
        <v>2.9703639033440554</v>
      </c>
      <c r="D9">
        <v>423.40138809578599</v>
      </c>
      <c r="E9">
        <v>142.541924785417</v>
      </c>
      <c r="F9">
        <v>3183.7187803185798</v>
      </c>
      <c r="G9">
        <v>38.686093965166997</v>
      </c>
      <c r="H9">
        <v>58.312562616711098</v>
      </c>
      <c r="I9">
        <v>1306.5669434091701</v>
      </c>
      <c r="J9">
        <v>584807.26</v>
      </c>
      <c r="K9">
        <v>881426.38</v>
      </c>
      <c r="L9">
        <v>0.65739975016982699</v>
      </c>
      <c r="M9">
        <v>0.24754518735632899</v>
      </c>
      <c r="N9">
        <v>0.61692359539720698</v>
      </c>
      <c r="O9">
        <v>1.29539477002773</v>
      </c>
      <c r="P9" s="37">
        <f t="shared" si="5"/>
        <v>18.95658912749558</v>
      </c>
      <c r="Q9" s="41">
        <f t="shared" si="6"/>
        <v>0.13298956890074889</v>
      </c>
      <c r="R9" s="37">
        <f t="shared" si="7"/>
        <v>1381.2124297233036</v>
      </c>
      <c r="S9" s="39">
        <f t="shared" si="8"/>
        <v>6183.6290012703403</v>
      </c>
      <c r="T9" s="37">
        <f t="shared" si="9"/>
        <v>0.34185410426567758</v>
      </c>
      <c r="U9" s="38">
        <f t="shared" si="10"/>
        <v>0.18906732109283902</v>
      </c>
      <c r="V9" s="37">
        <f t="shared" si="11"/>
        <v>8.4381439891881311E-3</v>
      </c>
      <c r="W9" s="37">
        <f t="shared" si="12"/>
        <v>2547.6908819438304</v>
      </c>
      <c r="X9" s="37">
        <f t="shared" si="13"/>
        <v>1028.8549626953411</v>
      </c>
      <c r="Y9" s="39">
        <f t="shared" si="14"/>
        <v>3722.0113948283706</v>
      </c>
      <c r="AA9" t="s">
        <v>291</v>
      </c>
      <c r="AB9">
        <v>2.7895736333545198</v>
      </c>
      <c r="AC9">
        <v>18.746136590142399</v>
      </c>
      <c r="AD9">
        <v>2.6991757031594301</v>
      </c>
      <c r="AF9">
        <f t="shared" ref="AF9" si="16">(1-(AD9/$AB$6))*(100)</f>
        <v>2.8956011397635817</v>
      </c>
    </row>
    <row r="10" spans="1:37" x14ac:dyDescent="0.25">
      <c r="A10" s="40" t="s">
        <v>86</v>
      </c>
      <c r="B10">
        <v>0</v>
      </c>
      <c r="C10">
        <f t="shared" si="4"/>
        <v>2.0913872859477567</v>
      </c>
      <c r="D10">
        <v>328.34072588243902</v>
      </c>
      <c r="E10">
        <v>156.996615638143</v>
      </c>
      <c r="F10">
        <v>1429.8667291664001</v>
      </c>
      <c r="G10">
        <v>64.324742394380294</v>
      </c>
      <c r="H10">
        <v>37.809985878659603</v>
      </c>
      <c r="I10" s="36">
        <v>1998.70752153851</v>
      </c>
      <c r="J10">
        <v>493900.38</v>
      </c>
      <c r="K10">
        <v>802492.61</v>
      </c>
      <c r="L10">
        <v>0.65365677457419502</v>
      </c>
      <c r="M10">
        <v>0.27640079263367001</v>
      </c>
      <c r="N10">
        <v>0.68328560685648598</v>
      </c>
      <c r="O10">
        <v>1.20530880011901</v>
      </c>
      <c r="P10" s="37">
        <f t="shared" si="5"/>
        <v>36.051179937424244</v>
      </c>
      <c r="Q10" s="41">
        <f t="shared" si="6"/>
        <v>0.22963029993281878</v>
      </c>
      <c r="R10" s="37">
        <f t="shared" si="7"/>
        <v>1504.2312484161314</v>
      </c>
      <c r="S10" s="39">
        <f t="shared" si="8"/>
        <v>5111.5280844629306</v>
      </c>
      <c r="T10" s="37">
        <f t="shared" si="9"/>
        <v>0.2055974032343019</v>
      </c>
      <c r="U10" s="38">
        <f t="shared" si="10"/>
        <v>0.29158963548364186</v>
      </c>
      <c r="V10" s="37">
        <f t="shared" si="11"/>
        <v>5.5160646974067905E-3</v>
      </c>
      <c r="W10" s="37">
        <f t="shared" si="12"/>
        <v>1975.6918541614816</v>
      </c>
      <c r="X10" s="37">
        <f t="shared" si="13"/>
        <v>1133.187638435774</v>
      </c>
      <c r="Y10" s="39">
        <f t="shared" si="14"/>
        <v>3191.8940896727277</v>
      </c>
    </row>
    <row r="11" spans="1:37" x14ac:dyDescent="0.25">
      <c r="A11" s="40" t="s">
        <v>87</v>
      </c>
      <c r="B11">
        <v>0</v>
      </c>
      <c r="C11">
        <f t="shared" si="4"/>
        <v>0.62111262420993729</v>
      </c>
      <c r="D11">
        <v>174.81517392941001</v>
      </c>
      <c r="E11">
        <v>281.45487165355399</v>
      </c>
      <c r="F11">
        <v>45180.6027920302</v>
      </c>
      <c r="G11">
        <v>4.6780058075207798</v>
      </c>
      <c r="H11">
        <v>25.407911010215699</v>
      </c>
      <c r="I11" s="36">
        <v>500.18590083666999</v>
      </c>
      <c r="J11">
        <v>859867.73</v>
      </c>
      <c r="K11">
        <v>2153832.7000000002</v>
      </c>
      <c r="L11">
        <v>0.78408504190020001</v>
      </c>
      <c r="M11">
        <v>0.29508674460735401</v>
      </c>
      <c r="N11">
        <v>0.30479453301403803</v>
      </c>
      <c r="O11">
        <v>0.82320481429158998</v>
      </c>
      <c r="P11" s="37">
        <f t="shared" si="5"/>
        <v>1.0890200506593304</v>
      </c>
      <c r="Q11" s="41">
        <f t="shared" si="6"/>
        <v>6.2295510520103611E-3</v>
      </c>
      <c r="R11" s="37">
        <f t="shared" si="7"/>
        <v>4918.7247918605326</v>
      </c>
      <c r="S11" s="39">
        <f t="shared" si="8"/>
        <v>7652.4974939896492</v>
      </c>
      <c r="T11" s="37">
        <f t="shared" si="9"/>
        <v>2.8270593377071718</v>
      </c>
      <c r="U11" s="38">
        <f t="shared" si="10"/>
        <v>0.43391997065666688</v>
      </c>
      <c r="V11" s="37">
        <f t="shared" si="11"/>
        <v>2.2041804820084453E-2</v>
      </c>
      <c r="W11" s="37">
        <f t="shared" si="12"/>
        <v>1051.8978850032149</v>
      </c>
      <c r="X11" s="37">
        <f t="shared" si="13"/>
        <v>2031.5162848507073</v>
      </c>
      <c r="Y11" s="39">
        <f t="shared" si="14"/>
        <v>3000.7286421195508</v>
      </c>
    </row>
    <row r="12" spans="1:37" x14ac:dyDescent="0.25">
      <c r="A12" s="40" t="s">
        <v>88</v>
      </c>
      <c r="B12">
        <v>0</v>
      </c>
      <c r="C12">
        <f t="shared" si="4"/>
        <v>1.3485452302656307</v>
      </c>
      <c r="D12">
        <v>70.466473172905594</v>
      </c>
      <c r="E12">
        <v>52.253696495612097</v>
      </c>
      <c r="F12">
        <v>1333.6409467915701</v>
      </c>
      <c r="G12">
        <v>11.0404912138466</v>
      </c>
      <c r="H12">
        <v>20.321076028392199</v>
      </c>
      <c r="I12" s="36">
        <v>432.27119440561302</v>
      </c>
      <c r="J12">
        <v>224385.89</v>
      </c>
      <c r="K12">
        <v>527256.26</v>
      </c>
      <c r="L12">
        <v>0.76430956638298397</v>
      </c>
      <c r="M12">
        <v>0.20985928535697099</v>
      </c>
      <c r="N12">
        <v>0.35413162279342902</v>
      </c>
      <c r="O12">
        <v>0.81156259788642304</v>
      </c>
      <c r="P12" s="37">
        <f t="shared" si="5"/>
        <v>2.7609632946195588</v>
      </c>
      <c r="Q12" s="41">
        <f t="shared" si="6"/>
        <v>5.2837664697107226E-2</v>
      </c>
      <c r="R12" s="37">
        <f t="shared" si="7"/>
        <v>3184.2928969840445</v>
      </c>
      <c r="S12" s="39">
        <f t="shared" si="8"/>
        <v>10090.31504678861</v>
      </c>
      <c r="T12" s="37">
        <f t="shared" si="9"/>
        <v>1.1978633689245335</v>
      </c>
      <c r="U12" s="38">
        <f t="shared" si="10"/>
        <v>0.54254016788265003</v>
      </c>
      <c r="V12" s="37">
        <f t="shared" si="11"/>
        <v>2.5504822302952045E-2</v>
      </c>
      <c r="W12" s="37">
        <f t="shared" si="12"/>
        <v>424.01087061324608</v>
      </c>
      <c r="X12" s="37">
        <f t="shared" si="13"/>
        <v>377.16254385942472</v>
      </c>
      <c r="Y12" s="39">
        <f t="shared" si="14"/>
        <v>807.08767024052361</v>
      </c>
    </row>
    <row r="13" spans="1:37" x14ac:dyDescent="0.25">
      <c r="A13" s="40" t="s">
        <v>89</v>
      </c>
      <c r="B13">
        <v>0</v>
      </c>
      <c r="C13">
        <f t="shared" si="4"/>
        <v>0.50539361494384261</v>
      </c>
      <c r="D13">
        <v>28.574358213273001</v>
      </c>
      <c r="E13">
        <v>56.538819186403998</v>
      </c>
      <c r="F13">
        <v>44385.841747513703</v>
      </c>
      <c r="G13">
        <v>0.500000005405703</v>
      </c>
      <c r="H13">
        <v>17.467680819620899</v>
      </c>
      <c r="I13" s="36">
        <v>651.33773470933704</v>
      </c>
      <c r="J13">
        <v>282337.18</v>
      </c>
      <c r="K13">
        <v>534939.66</v>
      </c>
      <c r="L13">
        <v>0.56818317811358199</v>
      </c>
      <c r="M13">
        <v>0.23433817189203701</v>
      </c>
      <c r="N13">
        <v>0.29863745625602101</v>
      </c>
      <c r="O13">
        <v>0.80416072083860501</v>
      </c>
      <c r="P13" s="37">
        <f t="shared" si="5"/>
        <v>3.6398103737173726E-2</v>
      </c>
      <c r="Q13" s="41">
        <f t="shared" si="6"/>
        <v>1.2738030182692446E-3</v>
      </c>
      <c r="R13" s="37">
        <f t="shared" si="7"/>
        <v>9880.7881490353921</v>
      </c>
      <c r="S13" s="39">
        <f t="shared" si="8"/>
        <v>9461.4579451393638</v>
      </c>
      <c r="T13" s="37">
        <f t="shared" si="9"/>
        <v>26.449999714038313</v>
      </c>
      <c r="U13" s="38">
        <f t="shared" si="10"/>
        <v>0.6311656432155528</v>
      </c>
      <c r="V13" s="37">
        <f t="shared" si="11"/>
        <v>1.692670240412213E-2</v>
      </c>
      <c r="W13" s="37">
        <f t="shared" si="12"/>
        <v>171.93763158113029</v>
      </c>
      <c r="X13" s="37">
        <f t="shared" si="13"/>
        <v>408.09217914263445</v>
      </c>
      <c r="Y13" s="39">
        <f t="shared" si="14"/>
        <v>559.75962419074324</v>
      </c>
    </row>
    <row r="14" spans="1:37" x14ac:dyDescent="0.25">
      <c r="A14" s="40" t="s">
        <v>90</v>
      </c>
      <c r="B14">
        <v>0</v>
      </c>
      <c r="C14">
        <f t="shared" si="4"/>
        <v>1.3487615465257756</v>
      </c>
      <c r="D14">
        <v>63.535996370391203</v>
      </c>
      <c r="E14">
        <v>47.106915624968103</v>
      </c>
      <c r="F14">
        <v>4217.0797753747001</v>
      </c>
      <c r="G14">
        <v>0.93977293391251304</v>
      </c>
      <c r="H14">
        <v>18.440150075379101</v>
      </c>
      <c r="I14" s="36">
        <v>1549.8742213456601</v>
      </c>
      <c r="J14">
        <v>394540</v>
      </c>
      <c r="K14">
        <v>416207.25</v>
      </c>
      <c r="L14">
        <v>0.68695873711186295</v>
      </c>
      <c r="M14">
        <v>0.243074228678237</v>
      </c>
      <c r="N14">
        <v>0.26931600906695102</v>
      </c>
      <c r="O14">
        <v>0.67634851406653795</v>
      </c>
      <c r="P14" s="37">
        <f t="shared" si="5"/>
        <v>0.70972923909232011</v>
      </c>
      <c r="Q14" s="41">
        <f t="shared" si="6"/>
        <v>1.5066349169253229E-2</v>
      </c>
      <c r="R14" s="37">
        <f t="shared" si="7"/>
        <v>6209.7082368863585</v>
      </c>
      <c r="S14" s="39">
        <f t="shared" si="8"/>
        <v>8835.3746892186136</v>
      </c>
      <c r="T14" s="37">
        <f t="shared" si="9"/>
        <v>14.072548296258089</v>
      </c>
      <c r="U14" s="38">
        <f t="shared" si="10"/>
        <v>0.59788016664356469</v>
      </c>
      <c r="V14" s="37">
        <f t="shared" si="11"/>
        <v>7.1134804670973046E-3</v>
      </c>
      <c r="W14" s="37">
        <f t="shared" si="12"/>
        <v>382.30880478701249</v>
      </c>
      <c r="X14" s="37">
        <f t="shared" si="13"/>
        <v>340.01353630505736</v>
      </c>
      <c r="Y14" s="39">
        <f t="shared" si="14"/>
        <v>727.65976703070226</v>
      </c>
    </row>
    <row r="15" spans="1:37" x14ac:dyDescent="0.25">
      <c r="A15" s="40" t="s">
        <v>91</v>
      </c>
      <c r="B15">
        <v>0</v>
      </c>
      <c r="C15">
        <f t="shared" si="4"/>
        <v>0.89417510677645418</v>
      </c>
      <c r="D15">
        <v>46.298269137194801</v>
      </c>
      <c r="E15">
        <v>51.777631457559103</v>
      </c>
      <c r="F15">
        <v>10201.0629115069</v>
      </c>
      <c r="G15">
        <v>0.94808140181469902</v>
      </c>
      <c r="H15">
        <v>27.0605068535736</v>
      </c>
      <c r="I15">
        <v>1299.3225175075499</v>
      </c>
      <c r="J15">
        <v>311426.78000000003</v>
      </c>
      <c r="K15">
        <v>446990.16</v>
      </c>
      <c r="L15">
        <v>0.68057994711931402</v>
      </c>
      <c r="M15">
        <v>0.26105325240723398</v>
      </c>
      <c r="N15">
        <v>0.29534595053236201</v>
      </c>
      <c r="O15">
        <v>0.921558919345144</v>
      </c>
      <c r="P15" s="37">
        <f t="shared" si="5"/>
        <v>0.2349965623488581</v>
      </c>
      <c r="Q15" s="41">
        <f t="shared" si="6"/>
        <v>5.075709453683833E-3</v>
      </c>
      <c r="R15" s="37">
        <f t="shared" si="7"/>
        <v>6726.5318078555993</v>
      </c>
      <c r="S15" s="39">
        <f t="shared" si="8"/>
        <v>8632.8815632748137</v>
      </c>
      <c r="T15" s="37">
        <f t="shared" si="9"/>
        <v>13.949224164387527</v>
      </c>
      <c r="U15" s="38">
        <f t="shared" si="10"/>
        <v>0.40742030663568451</v>
      </c>
      <c r="V15" s="37">
        <f t="shared" si="11"/>
        <v>8.4851912065288561E-3</v>
      </c>
      <c r="W15" s="37">
        <f t="shared" si="12"/>
        <v>278.58595046440428</v>
      </c>
      <c r="X15" s="37">
        <f t="shared" si="13"/>
        <v>373.72634866489568</v>
      </c>
      <c r="Y15" s="39">
        <f t="shared" si="14"/>
        <v>645.01092470431581</v>
      </c>
    </row>
    <row r="16" spans="1:37" x14ac:dyDescent="0.25">
      <c r="A16" s="40" t="s">
        <v>92</v>
      </c>
      <c r="B16">
        <v>0</v>
      </c>
      <c r="C16">
        <f t="shared" si="4"/>
        <v>0.87882439219619846</v>
      </c>
      <c r="D16">
        <v>48.2592019355614</v>
      </c>
      <c r="E16">
        <v>54.9133619459068</v>
      </c>
      <c r="F16">
        <v>2207.0807146540001</v>
      </c>
      <c r="G16">
        <v>1.36411158100135</v>
      </c>
      <c r="H16">
        <v>21.7324006289167</v>
      </c>
      <c r="I16" s="36">
        <v>1051.2405800506001</v>
      </c>
      <c r="J16">
        <v>325628.79999999999</v>
      </c>
      <c r="K16">
        <v>494347</v>
      </c>
      <c r="L16">
        <v>0.70282435239766605</v>
      </c>
      <c r="M16">
        <v>0.23797472856735399</v>
      </c>
      <c r="N16">
        <v>0.25788745393171097</v>
      </c>
      <c r="O16">
        <v>0.86666751012771803</v>
      </c>
      <c r="P16" s="37">
        <f t="shared" si="5"/>
        <v>1.2007150465829413</v>
      </c>
      <c r="Q16" s="41">
        <f t="shared" si="6"/>
        <v>2.4880540879772702E-2</v>
      </c>
      <c r="R16" s="37">
        <f t="shared" si="7"/>
        <v>6747.4965797154964</v>
      </c>
      <c r="S16" s="39">
        <f t="shared" si="8"/>
        <v>9002.3080445696196</v>
      </c>
      <c r="T16" s="37">
        <f t="shared" si="9"/>
        <v>9.6949547120565889</v>
      </c>
      <c r="U16" s="38">
        <f t="shared" si="10"/>
        <v>0.50730704758545409</v>
      </c>
      <c r="V16" s="37">
        <f t="shared" si="11"/>
        <v>1.0487608839709483E-2</v>
      </c>
      <c r="W16" s="37">
        <f t="shared" si="12"/>
        <v>290.38527552796069</v>
      </c>
      <c r="X16" s="37">
        <f t="shared" si="13"/>
        <v>396.35977303788883</v>
      </c>
      <c r="Y16" s="39">
        <f t="shared" si="14"/>
        <v>678.52989806611595</v>
      </c>
    </row>
    <row r="17" spans="1:25" x14ac:dyDescent="0.25">
      <c r="A17" s="40" t="s">
        <v>93</v>
      </c>
      <c r="B17">
        <v>0</v>
      </c>
      <c r="C17">
        <f t="shared" si="4"/>
        <v>1.8810979031905066</v>
      </c>
      <c r="D17">
        <v>115.7488997177</v>
      </c>
      <c r="E17">
        <v>61.532629174366598</v>
      </c>
      <c r="F17">
        <v>4749.7566829881198</v>
      </c>
      <c r="G17">
        <v>13.5254012000595</v>
      </c>
      <c r="H17">
        <v>47.766917834029201</v>
      </c>
      <c r="I17" s="36">
        <v>1846.69182812603</v>
      </c>
      <c r="J17">
        <v>64964.144</v>
      </c>
      <c r="K17">
        <v>108634.82</v>
      </c>
      <c r="L17">
        <v>0.99999933929479101</v>
      </c>
      <c r="M17">
        <v>0.289216907511124</v>
      </c>
      <c r="N17">
        <v>1.4832180446515701E-3</v>
      </c>
      <c r="O17">
        <v>1.16418114502824</v>
      </c>
      <c r="P17" s="37">
        <f t="shared" si="5"/>
        <v>1.4995155750145603</v>
      </c>
      <c r="Q17" s="41">
        <f t="shared" si="6"/>
        <v>2.4369437729783078E-2</v>
      </c>
      <c r="R17" s="37">
        <f t="shared" si="7"/>
        <v>561.25063960384125</v>
      </c>
      <c r="S17" s="39">
        <f t="shared" si="8"/>
        <v>1765.4831502837092</v>
      </c>
      <c r="T17" s="37">
        <f t="shared" si="9"/>
        <v>0.97778984921658529</v>
      </c>
      <c r="U17" s="38">
        <f t="shared" si="10"/>
        <v>0.23080827693985684</v>
      </c>
      <c r="V17" s="37">
        <f t="shared" si="11"/>
        <v>5.9701352613813494E-3</v>
      </c>
      <c r="W17" s="37">
        <f t="shared" si="12"/>
        <v>696.48429291191087</v>
      </c>
      <c r="X17" s="37">
        <f t="shared" si="13"/>
        <v>444.1370564417694</v>
      </c>
      <c r="Y17" s="39">
        <f t="shared" si="14"/>
        <v>1165.9186628950852</v>
      </c>
    </row>
    <row r="18" spans="1:25" x14ac:dyDescent="0.25">
      <c r="A18" s="40" t="s">
        <v>94</v>
      </c>
      <c r="B18">
        <v>0</v>
      </c>
      <c r="C18">
        <f t="shared" si="4"/>
        <v>0.7571065584250225</v>
      </c>
      <c r="D18">
        <v>21.591651591294902</v>
      </c>
      <c r="E18">
        <v>28.518642918918999</v>
      </c>
      <c r="F18">
        <v>768.54524800137301</v>
      </c>
      <c r="G18">
        <v>14.174565666387201</v>
      </c>
      <c r="H18">
        <v>20.324177736620101</v>
      </c>
      <c r="I18" s="36">
        <v>1999.9995671624499</v>
      </c>
      <c r="J18">
        <v>82529.953999999998</v>
      </c>
      <c r="K18">
        <v>234747.4</v>
      </c>
      <c r="L18">
        <v>0.76381670905991805</v>
      </c>
      <c r="M18">
        <v>0.26503396072045299</v>
      </c>
      <c r="N18">
        <v>0.34565979062375202</v>
      </c>
      <c r="O18">
        <v>1.0398117220118399</v>
      </c>
      <c r="P18" s="37">
        <f t="shared" si="5"/>
        <v>0.80120800091232669</v>
      </c>
      <c r="Q18" s="41">
        <f t="shared" si="6"/>
        <v>3.7107304993535067E-2</v>
      </c>
      <c r="R18" s="37">
        <f t="shared" si="7"/>
        <v>3822.3085274900218</v>
      </c>
      <c r="S18" s="39">
        <f t="shared" si="8"/>
        <v>8231.3664316849663</v>
      </c>
      <c r="T18" s="37">
        <f t="shared" si="9"/>
        <v>0.93300918781314413</v>
      </c>
      <c r="U18" s="38">
        <f t="shared" si="10"/>
        <v>0.54245736988095483</v>
      </c>
      <c r="V18" s="37">
        <f t="shared" si="11"/>
        <v>5.5125011930087543E-3</v>
      </c>
      <c r="W18" s="37">
        <f t="shared" si="12"/>
        <v>129.92128847911422</v>
      </c>
      <c r="X18" s="37">
        <f t="shared" si="13"/>
        <v>205.84503359721714</v>
      </c>
      <c r="Y18" s="39">
        <f t="shared" si="14"/>
        <v>329.55789549963674</v>
      </c>
    </row>
    <row r="19" spans="1:25" x14ac:dyDescent="0.25">
      <c r="A19" s="40" t="s">
        <v>95</v>
      </c>
      <c r="B19">
        <v>0</v>
      </c>
      <c r="C19">
        <f t="shared" si="4"/>
        <v>1.8940307850903388</v>
      </c>
      <c r="D19">
        <v>123.16684992799701</v>
      </c>
      <c r="E19">
        <v>65.028958820287798</v>
      </c>
      <c r="F19">
        <v>55759.410938642897</v>
      </c>
      <c r="G19">
        <v>21.156606109959501</v>
      </c>
      <c r="H19">
        <v>44.138957346422998</v>
      </c>
      <c r="I19">
        <v>656.07135596772196</v>
      </c>
      <c r="J19">
        <v>120031.12</v>
      </c>
      <c r="K19">
        <v>450528.78</v>
      </c>
      <c r="L19">
        <v>0.67994685514077202</v>
      </c>
      <c r="M19">
        <v>0.243518617021799</v>
      </c>
      <c r="N19">
        <v>0.47183320079185598</v>
      </c>
      <c r="O19">
        <v>0.95625951844246804</v>
      </c>
      <c r="P19" s="37">
        <f t="shared" si="5"/>
        <v>0.14364233547599278</v>
      </c>
      <c r="Q19" s="41">
        <f t="shared" si="6"/>
        <v>2.2088979753306323E-3</v>
      </c>
      <c r="R19" s="37">
        <f t="shared" si="7"/>
        <v>974.54079624647261</v>
      </c>
      <c r="S19" s="39">
        <f t="shared" si="8"/>
        <v>6928.1253794185559</v>
      </c>
      <c r="T19" s="37">
        <f t="shared" si="9"/>
        <v>0.62510026094281324</v>
      </c>
      <c r="U19" s="38">
        <f t="shared" si="10"/>
        <v>0.24977934828570342</v>
      </c>
      <c r="V19" s="37">
        <f t="shared" si="11"/>
        <v>1.6804574532503166E-2</v>
      </c>
      <c r="W19" s="37">
        <f t="shared" si="12"/>
        <v>741.11958378443762</v>
      </c>
      <c r="X19" s="37">
        <f t="shared" si="13"/>
        <v>469.37325353143359</v>
      </c>
      <c r="Y19" s="39">
        <f t="shared" si="14"/>
        <v>1237.6980674159706</v>
      </c>
    </row>
    <row r="20" spans="1:25" x14ac:dyDescent="0.25">
      <c r="A20" s="40" t="s">
        <v>96</v>
      </c>
      <c r="B20">
        <v>0</v>
      </c>
      <c r="C20">
        <f t="shared" si="4"/>
        <v>2.3017591534207371</v>
      </c>
      <c r="D20">
        <v>119.684460690949</v>
      </c>
      <c r="E20">
        <v>51.996952206350997</v>
      </c>
      <c r="F20">
        <v>6520.8581280714197</v>
      </c>
      <c r="G20">
        <v>8.5628331644140303</v>
      </c>
      <c r="H20">
        <v>39.386994930102901</v>
      </c>
      <c r="I20">
        <v>1295.2093511405301</v>
      </c>
      <c r="J20">
        <v>163635.5</v>
      </c>
      <c r="K20">
        <v>406819.24</v>
      </c>
      <c r="L20">
        <v>0.75389545778127298</v>
      </c>
      <c r="M20">
        <v>0.27364397795075801</v>
      </c>
      <c r="N20">
        <v>0.37828374953319399</v>
      </c>
      <c r="O20">
        <v>1.2439994019198299</v>
      </c>
      <c r="P20" s="37">
        <f t="shared" si="5"/>
        <v>0.95435708923032858</v>
      </c>
      <c r="Q20" s="41">
        <f t="shared" si="6"/>
        <v>1.8354096706340448E-2</v>
      </c>
      <c r="R20" s="37">
        <f t="shared" si="7"/>
        <v>1367.2242750254943</v>
      </c>
      <c r="S20" s="39">
        <f t="shared" si="8"/>
        <v>7823.9054932590916</v>
      </c>
      <c r="T20" s="37">
        <f t="shared" si="9"/>
        <v>1.5444654527383883</v>
      </c>
      <c r="U20" s="38">
        <f t="shared" si="10"/>
        <v>0.27991472869573386</v>
      </c>
      <c r="V20" s="37">
        <f t="shared" si="11"/>
        <v>8.5121374319075526E-3</v>
      </c>
      <c r="W20" s="37">
        <f t="shared" si="12"/>
        <v>720.16535086019553</v>
      </c>
      <c r="X20" s="37">
        <f t="shared" si="13"/>
        <v>375.3093863652515</v>
      </c>
      <c r="Y20" s="39">
        <f t="shared" si="14"/>
        <v>1129.0886570085111</v>
      </c>
    </row>
    <row r="21" spans="1:25" x14ac:dyDescent="0.25">
      <c r="A21" s="40" t="s">
        <v>97</v>
      </c>
      <c r="B21">
        <v>0</v>
      </c>
      <c r="C21">
        <f t="shared" si="4"/>
        <v>2.9389573923954835</v>
      </c>
      <c r="D21">
        <v>149.75473553011901</v>
      </c>
      <c r="E21">
        <v>50.955054985692399</v>
      </c>
      <c r="F21">
        <v>1822.4480756717901</v>
      </c>
      <c r="G21">
        <v>24.3032170121791</v>
      </c>
      <c r="H21">
        <v>31.199478608261298</v>
      </c>
      <c r="I21" s="36">
        <v>770.88329106024901</v>
      </c>
      <c r="J21">
        <v>170549.48</v>
      </c>
      <c r="K21">
        <v>410791.07</v>
      </c>
      <c r="L21">
        <v>0.77997507739469396</v>
      </c>
      <c r="M21">
        <v>0.27039370142327301</v>
      </c>
      <c r="N21">
        <v>0.45857546699936602</v>
      </c>
      <c r="O21">
        <v>0.64070568246161197</v>
      </c>
      <c r="P21" s="37">
        <f t="shared" si="5"/>
        <v>4.1870936599892916</v>
      </c>
      <c r="Q21" s="41">
        <f t="shared" si="6"/>
        <v>8.2172292055517945E-2</v>
      </c>
      <c r="R21" s="37">
        <f t="shared" si="7"/>
        <v>1138.8586771314401</v>
      </c>
      <c r="S21" s="39">
        <f t="shared" si="8"/>
        <v>8061.8315516555813</v>
      </c>
      <c r="T21" s="37">
        <f t="shared" si="9"/>
        <v>0.54416664235736945</v>
      </c>
      <c r="U21" s="38">
        <f t="shared" si="10"/>
        <v>0.35337128989971944</v>
      </c>
      <c r="V21" s="37">
        <f t="shared" si="11"/>
        <v>1.4301775804268056E-2</v>
      </c>
      <c r="W21" s="37">
        <f t="shared" si="12"/>
        <v>901.10421213753978</v>
      </c>
      <c r="X21" s="37">
        <f t="shared" si="13"/>
        <v>367.78906469352711</v>
      </c>
      <c r="Y21" s="39">
        <f t="shared" si="14"/>
        <v>1319.9981523772808</v>
      </c>
    </row>
    <row r="22" spans="1:25" x14ac:dyDescent="0.25">
      <c r="A22" s="40" t="s">
        <v>98</v>
      </c>
      <c r="B22">
        <v>0</v>
      </c>
      <c r="C22">
        <f t="shared" si="4"/>
        <v>1.451604904581087</v>
      </c>
      <c r="D22">
        <v>72.078999398758995</v>
      </c>
      <c r="E22">
        <v>49.654695414218097</v>
      </c>
      <c r="F22">
        <v>2595.56925035835</v>
      </c>
      <c r="G22">
        <v>55.906505154408499</v>
      </c>
      <c r="H22">
        <v>38.180167273927303</v>
      </c>
      <c r="I22" s="36">
        <v>1999.9999917948201</v>
      </c>
      <c r="J22">
        <v>175084.74</v>
      </c>
      <c r="K22">
        <v>485453.9</v>
      </c>
      <c r="L22">
        <v>0.75955283331361501</v>
      </c>
      <c r="M22">
        <v>0.27386016217480302</v>
      </c>
      <c r="N22">
        <v>0.40230074263739901</v>
      </c>
      <c r="O22">
        <v>0.90251808230396302</v>
      </c>
      <c r="P22" s="37">
        <f t="shared" si="5"/>
        <v>1.3789116820569722</v>
      </c>
      <c r="Q22" s="41">
        <f t="shared" si="6"/>
        <v>2.7770015918013979E-2</v>
      </c>
      <c r="R22" s="37">
        <f t="shared" si="7"/>
        <v>2429.0672936702072</v>
      </c>
      <c r="S22" s="39">
        <f t="shared" si="8"/>
        <v>9776.5960691200908</v>
      </c>
      <c r="T22" s="37">
        <f t="shared" si="9"/>
        <v>0.23655565597373321</v>
      </c>
      <c r="U22" s="38">
        <f t="shared" si="10"/>
        <v>0.28876248553077488</v>
      </c>
      <c r="V22" s="37">
        <f t="shared" si="11"/>
        <v>5.5125000226155267E-3</v>
      </c>
      <c r="W22" s="37">
        <f t="shared" si="12"/>
        <v>433.71376360794881</v>
      </c>
      <c r="X22" s="37">
        <f t="shared" si="13"/>
        <v>358.40318471180399</v>
      </c>
      <c r="Y22" s="39">
        <f t="shared" si="14"/>
        <v>800.59996984816212</v>
      </c>
    </row>
    <row r="23" spans="1:25" x14ac:dyDescent="0.25">
      <c r="A23" s="40" t="s">
        <v>99</v>
      </c>
      <c r="B23">
        <v>0</v>
      </c>
      <c r="C23">
        <f t="shared" si="4"/>
        <v>1.9157319876833345</v>
      </c>
      <c r="D23">
        <v>91.754022360931401</v>
      </c>
      <c r="E23">
        <v>47.895020259012398</v>
      </c>
      <c r="F23">
        <v>834.64451978431998</v>
      </c>
      <c r="G23">
        <v>25.257162290836899</v>
      </c>
      <c r="H23">
        <v>33.933344935853</v>
      </c>
      <c r="I23">
        <v>1800.83433527388</v>
      </c>
      <c r="J23">
        <v>159461.82999999999</v>
      </c>
      <c r="K23">
        <v>432769.24</v>
      </c>
      <c r="L23">
        <v>0.76991311658526396</v>
      </c>
      <c r="M23">
        <v>0.28195795365059101</v>
      </c>
      <c r="N23">
        <v>0.38667751489970198</v>
      </c>
      <c r="O23">
        <v>0.92786297425417696</v>
      </c>
      <c r="P23" s="37">
        <f t="shared" si="5"/>
        <v>5.2651885391379336</v>
      </c>
      <c r="Q23" s="41">
        <f t="shared" si="6"/>
        <v>0.10993185743871116</v>
      </c>
      <c r="R23" s="37">
        <f t="shared" si="7"/>
        <v>1737.9274052174783</v>
      </c>
      <c r="S23" s="39">
        <f t="shared" si="8"/>
        <v>9035.7878054883149</v>
      </c>
      <c r="T23" s="37">
        <f t="shared" si="9"/>
        <v>0.52361385050758169</v>
      </c>
      <c r="U23" s="38">
        <f t="shared" si="10"/>
        <v>0.3249016570821846</v>
      </c>
      <c r="V23" s="37">
        <f t="shared" si="11"/>
        <v>6.1221622578199342E-3</v>
      </c>
      <c r="W23" s="37">
        <f t="shared" si="12"/>
        <v>552.10231407586116</v>
      </c>
      <c r="X23" s="37">
        <f t="shared" si="13"/>
        <v>345.70200561035341</v>
      </c>
      <c r="Y23" s="39">
        <f t="shared" si="14"/>
        <v>918.42295169482736</v>
      </c>
    </row>
    <row r="24" spans="1:25" x14ac:dyDescent="0.25">
      <c r="A24" s="40" t="s">
        <v>100</v>
      </c>
      <c r="B24">
        <v>0</v>
      </c>
      <c r="C24">
        <f t="shared" si="4"/>
        <v>1.6314398875685472</v>
      </c>
      <c r="D24">
        <v>77.065933718586393</v>
      </c>
      <c r="E24">
        <v>47.2379854788541</v>
      </c>
      <c r="F24">
        <v>560.189837859367</v>
      </c>
      <c r="G24">
        <v>46.040290859470097</v>
      </c>
      <c r="H24">
        <v>33.387279776615898</v>
      </c>
      <c r="I24">
        <v>96.627706569879706</v>
      </c>
      <c r="J24">
        <v>145340.54999999999</v>
      </c>
      <c r="K24">
        <v>444228.69</v>
      </c>
      <c r="L24">
        <v>0.70343619167881999</v>
      </c>
      <c r="M24">
        <v>0.24090054398740701</v>
      </c>
      <c r="N24">
        <v>0.43408573750009999</v>
      </c>
      <c r="O24">
        <v>0.87042591275287295</v>
      </c>
      <c r="P24" s="37">
        <f t="shared" si="5"/>
        <v>6.4985817519003826</v>
      </c>
      <c r="Q24" s="41">
        <f t="shared" si="6"/>
        <v>0.13757110270524656</v>
      </c>
      <c r="R24" s="37">
        <f t="shared" si="7"/>
        <v>1885.9247268802953</v>
      </c>
      <c r="S24" s="39">
        <f t="shared" si="8"/>
        <v>9404.0566187746772</v>
      </c>
      <c r="T24" s="37">
        <f t="shared" si="9"/>
        <v>0.28724840249960609</v>
      </c>
      <c r="U24" s="38">
        <f t="shared" si="10"/>
        <v>0.33021558131614526</v>
      </c>
      <c r="V24" s="37">
        <f t="shared" si="11"/>
        <v>0.11409770956352859</v>
      </c>
      <c r="W24" s="37">
        <f t="shared" si="12"/>
        <v>463.72114538016615</v>
      </c>
      <c r="X24" s="37">
        <f t="shared" si="13"/>
        <v>340.95958687813169</v>
      </c>
      <c r="Y24" s="39">
        <f t="shared" si="14"/>
        <v>817.50343743670237</v>
      </c>
    </row>
    <row r="25" spans="1:25" x14ac:dyDescent="0.25">
      <c r="A25" s="40" t="s">
        <v>101</v>
      </c>
      <c r="B25">
        <v>0</v>
      </c>
      <c r="C25">
        <f t="shared" si="4"/>
        <v>0.62003810026535167</v>
      </c>
      <c r="D25">
        <v>90.544586901222004</v>
      </c>
      <c r="E25">
        <v>146.030682408827</v>
      </c>
      <c r="F25">
        <v>55204.834190774498</v>
      </c>
      <c r="G25">
        <v>20.0996959862964</v>
      </c>
      <c r="H25">
        <v>17.527675363114199</v>
      </c>
      <c r="I25">
        <v>1406.89339543698</v>
      </c>
      <c r="J25">
        <v>597014.73</v>
      </c>
      <c r="K25">
        <v>2180248.7000000002</v>
      </c>
      <c r="L25">
        <v>0.60566527908683399</v>
      </c>
      <c r="M25">
        <v>0.21354976863279801</v>
      </c>
      <c r="N25">
        <v>0.39433612769822202</v>
      </c>
      <c r="O25">
        <v>0.81820823579062496</v>
      </c>
      <c r="P25" s="37">
        <f t="shared" si="5"/>
        <v>0.23951322393103788</v>
      </c>
      <c r="Q25" s="41">
        <f t="shared" si="6"/>
        <v>2.6452517166192448E-3</v>
      </c>
      <c r="R25" s="37">
        <f t="shared" si="7"/>
        <v>6593.5993573122432</v>
      </c>
      <c r="S25" s="39">
        <f t="shared" si="8"/>
        <v>14930.072667168557</v>
      </c>
      <c r="T25" s="37">
        <f t="shared" si="9"/>
        <v>0.65797015084290633</v>
      </c>
      <c r="U25" s="38">
        <f t="shared" si="10"/>
        <v>0.62900526005869339</v>
      </c>
      <c r="V25" s="37">
        <f t="shared" si="11"/>
        <v>7.8364146393448963E-3</v>
      </c>
      <c r="W25" s="37">
        <f t="shared" si="12"/>
        <v>544.82489888631983</v>
      </c>
      <c r="X25" s="37">
        <f t="shared" si="13"/>
        <v>1054.0365055985262</v>
      </c>
      <c r="Y25" s="39">
        <f t="shared" si="14"/>
        <v>1555.8728728921762</v>
      </c>
    </row>
    <row r="26" spans="1:25" x14ac:dyDescent="0.25">
      <c r="A26" s="40" t="s">
        <v>102</v>
      </c>
      <c r="B26">
        <v>0</v>
      </c>
      <c r="C26">
        <f t="shared" si="4"/>
        <v>0.63365364585716732</v>
      </c>
      <c r="D26">
        <v>78.642575392628302</v>
      </c>
      <c r="E26">
        <v>124.10971815090799</v>
      </c>
      <c r="F26">
        <v>567.11045855049997</v>
      </c>
      <c r="G26">
        <v>15.9219815332476</v>
      </c>
      <c r="H26">
        <v>14.027774179775999</v>
      </c>
      <c r="I26">
        <v>1394.65331907514</v>
      </c>
      <c r="J26">
        <v>507844.42</v>
      </c>
      <c r="K26">
        <v>1948203.5</v>
      </c>
      <c r="L26">
        <v>0.60172756716654896</v>
      </c>
      <c r="M26">
        <v>0.16304637707354</v>
      </c>
      <c r="N26">
        <v>0.40197801856522403</v>
      </c>
      <c r="O26">
        <v>0.59062995822526998</v>
      </c>
      <c r="P26" s="37">
        <f t="shared" si="5"/>
        <v>17.210594020056316</v>
      </c>
      <c r="Q26" s="41">
        <f t="shared" si="6"/>
        <v>0.21884575796419786</v>
      </c>
      <c r="R26" s="37">
        <f t="shared" si="7"/>
        <v>6457.6270228251406</v>
      </c>
      <c r="S26" s="39">
        <f t="shared" si="8"/>
        <v>15697.429089566802</v>
      </c>
      <c r="T26" s="37">
        <f t="shared" si="9"/>
        <v>0.83061269556079576</v>
      </c>
      <c r="U26" s="38">
        <f t="shared" si="10"/>
        <v>0.78594079564631614</v>
      </c>
      <c r="V26" s="37">
        <f t="shared" si="11"/>
        <v>7.9051903790048651E-3</v>
      </c>
      <c r="W26" s="37">
        <f t="shared" si="12"/>
        <v>473.20811384551399</v>
      </c>
      <c r="X26" s="37">
        <f t="shared" si="13"/>
        <v>895.81293104122142</v>
      </c>
      <c r="Y26" s="39">
        <f t="shared" si="14"/>
        <v>1333.4309810195364</v>
      </c>
    </row>
    <row r="27" spans="1:25" x14ac:dyDescent="0.25">
      <c r="A27" s="40" t="s">
        <v>103</v>
      </c>
      <c r="B27">
        <v>0</v>
      </c>
      <c r="C27">
        <f t="shared" si="4"/>
        <v>0.74816943884197218</v>
      </c>
      <c r="D27">
        <v>118.946901966279</v>
      </c>
      <c r="E27">
        <v>158.983908979745</v>
      </c>
      <c r="F27">
        <v>55936.023035677397</v>
      </c>
      <c r="G27">
        <v>17.290986320425802</v>
      </c>
      <c r="H27">
        <v>15.726708404423601</v>
      </c>
      <c r="I27">
        <v>1319.2920460078799</v>
      </c>
      <c r="J27">
        <v>571456.44999999995</v>
      </c>
      <c r="K27">
        <v>1893605.3</v>
      </c>
      <c r="L27">
        <v>0.60717100585502803</v>
      </c>
      <c r="M27">
        <v>0.21618857248145201</v>
      </c>
      <c r="N27">
        <v>0.38786287333100999</v>
      </c>
      <c r="O27">
        <v>0.73178429950019797</v>
      </c>
      <c r="P27" s="37">
        <f t="shared" si="5"/>
        <v>0.33807629519116633</v>
      </c>
      <c r="Q27" s="41">
        <f t="shared" si="6"/>
        <v>2.84224548603216E-3</v>
      </c>
      <c r="R27" s="37">
        <f t="shared" si="7"/>
        <v>4804.2987295457742</v>
      </c>
      <c r="S27" s="39">
        <f t="shared" si="8"/>
        <v>11910.672672171188</v>
      </c>
      <c r="T27" s="37">
        <f t="shared" si="9"/>
        <v>0.76484937035531275</v>
      </c>
      <c r="U27" s="38">
        <f t="shared" si="10"/>
        <v>0.70103671515260568</v>
      </c>
      <c r="V27" s="37">
        <f t="shared" si="11"/>
        <v>8.3567546953391917E-3</v>
      </c>
      <c r="W27" s="37">
        <f t="shared" si="12"/>
        <v>715.72731241589361</v>
      </c>
      <c r="X27" s="37">
        <f t="shared" si="13"/>
        <v>1147.5317454058224</v>
      </c>
      <c r="Y27" s="39">
        <f t="shared" si="14"/>
        <v>1827.8538181652384</v>
      </c>
    </row>
    <row r="28" spans="1:25" x14ac:dyDescent="0.25">
      <c r="A28" s="40" t="s">
        <v>104</v>
      </c>
      <c r="B28">
        <v>0</v>
      </c>
      <c r="C28">
        <f t="shared" si="4"/>
        <v>2.9682800618037648</v>
      </c>
      <c r="D28">
        <v>102.057148202961</v>
      </c>
      <c r="E28">
        <v>34.382587248503398</v>
      </c>
      <c r="F28">
        <v>413.94576359966402</v>
      </c>
      <c r="G28">
        <v>199.99766258604001</v>
      </c>
      <c r="H28">
        <v>28.240160754134301</v>
      </c>
      <c r="I28">
        <v>1999.9963962212701</v>
      </c>
      <c r="J28">
        <v>85938.13</v>
      </c>
      <c r="K28">
        <v>197015.22</v>
      </c>
      <c r="L28">
        <v>0.53674728560305995</v>
      </c>
      <c r="M28">
        <v>0.27945383302413201</v>
      </c>
      <c r="N28">
        <v>0.68990817276160499</v>
      </c>
      <c r="O28">
        <v>0.82244131937024001</v>
      </c>
      <c r="P28" s="37">
        <f t="shared" si="5"/>
        <v>8.4769288901706652</v>
      </c>
      <c r="Q28" s="41">
        <f t="shared" si="6"/>
        <v>0.24654714983787754</v>
      </c>
      <c r="R28" s="37">
        <f t="shared" si="7"/>
        <v>842.05890046128752</v>
      </c>
      <c r="S28" s="39">
        <f t="shared" si="8"/>
        <v>5730.0871099680162</v>
      </c>
      <c r="T28" s="37">
        <f t="shared" si="9"/>
        <v>6.6125772816522488E-2</v>
      </c>
      <c r="U28" s="38">
        <f t="shared" si="10"/>
        <v>0.3904014603877905</v>
      </c>
      <c r="V28" s="37">
        <f t="shared" si="11"/>
        <v>5.5125099329330213E-3</v>
      </c>
      <c r="W28" s="37">
        <f t="shared" si="12"/>
        <v>614.09828409691443</v>
      </c>
      <c r="X28" s="37">
        <f t="shared" si="13"/>
        <v>248.17046335091541</v>
      </c>
      <c r="Y28" s="39">
        <f t="shared" si="14"/>
        <v>897.31645996905252</v>
      </c>
    </row>
    <row r="29" spans="1:25" x14ac:dyDescent="0.25">
      <c r="A29" s="40" t="s">
        <v>105</v>
      </c>
      <c r="B29">
        <v>0</v>
      </c>
      <c r="C29">
        <f t="shared" si="4"/>
        <v>0.23674675156695468</v>
      </c>
      <c r="D29">
        <v>21.480943625545599</v>
      </c>
      <c r="E29">
        <v>90.733847384894503</v>
      </c>
      <c r="F29">
        <v>56009.142534628001</v>
      </c>
      <c r="G29">
        <v>1.2629559270009001</v>
      </c>
      <c r="H29">
        <v>32.431165583501702</v>
      </c>
      <c r="I29">
        <v>1351.3639485262199</v>
      </c>
      <c r="J29">
        <v>134145.1</v>
      </c>
      <c r="K29">
        <v>936435.59</v>
      </c>
      <c r="L29">
        <v>0.67110050913964003</v>
      </c>
      <c r="M29">
        <v>0.22924796962874699</v>
      </c>
      <c r="N29">
        <v>0.246190824943578</v>
      </c>
      <c r="O29">
        <v>1.1268534428793799</v>
      </c>
      <c r="P29" s="37">
        <f t="shared" si="5"/>
        <v>3.4798759138273995E-2</v>
      </c>
      <c r="Q29" s="41">
        <f t="shared" si="6"/>
        <v>1.6199827970727768E-3</v>
      </c>
      <c r="R29" s="37">
        <f t="shared" si="7"/>
        <v>6244.8420487669719</v>
      </c>
      <c r="S29" s="39">
        <f t="shared" si="8"/>
        <v>10320.686458137552</v>
      </c>
      <c r="T29" s="37">
        <f t="shared" si="9"/>
        <v>10.471465961132129</v>
      </c>
      <c r="U29" s="38">
        <f t="shared" si="10"/>
        <v>0.33995077887698882</v>
      </c>
      <c r="V29" s="37">
        <f t="shared" si="11"/>
        <v>8.1584239479110879E-3</v>
      </c>
      <c r="W29" s="37">
        <f t="shared" si="12"/>
        <v>129.25513649466623</v>
      </c>
      <c r="X29" s="37">
        <f t="shared" si="13"/>
        <v>654.90885791617245</v>
      </c>
      <c r="Y29" s="39">
        <f t="shared" si="14"/>
        <v>737.99746600560013</v>
      </c>
    </row>
    <row r="30" spans="1:25" x14ac:dyDescent="0.25">
      <c r="A30" s="40" t="s">
        <v>296</v>
      </c>
      <c r="B30">
        <v>0</v>
      </c>
      <c r="C30">
        <f t="shared" si="4"/>
        <v>0.17331599268283604</v>
      </c>
      <c r="D30">
        <v>11.0558582843564</v>
      </c>
      <c r="E30">
        <v>63.790179505178997</v>
      </c>
      <c r="F30">
        <v>11158.623763646599</v>
      </c>
      <c r="G30">
        <v>4.7367845175570604</v>
      </c>
      <c r="H30">
        <v>40.179604916256899</v>
      </c>
      <c r="I30">
        <v>1408.1711872656899</v>
      </c>
      <c r="J30">
        <v>32562.865000000002</v>
      </c>
      <c r="K30">
        <v>619524.51</v>
      </c>
      <c r="L30">
        <v>0.73265507878168701</v>
      </c>
      <c r="M30">
        <v>0.26924732261559498</v>
      </c>
      <c r="N30">
        <v>0.34930730395328402</v>
      </c>
      <c r="O30">
        <v>1.50462318211505</v>
      </c>
      <c r="P30" s="37">
        <f t="shared" si="5"/>
        <v>6.320270308248481E-2</v>
      </c>
      <c r="Q30" s="41">
        <f t="shared" si="6"/>
        <v>5.7166708777295133E-3</v>
      </c>
      <c r="R30" s="37">
        <f t="shared" si="7"/>
        <v>2945.3041240656239</v>
      </c>
      <c r="S30" s="39">
        <f t="shared" si="8"/>
        <v>9711.9104352058148</v>
      </c>
      <c r="T30" s="37">
        <f t="shared" si="9"/>
        <v>2.7919783876553952</v>
      </c>
      <c r="U30" s="38">
        <f t="shared" si="10"/>
        <v>0.27439294196591812</v>
      </c>
      <c r="V30" s="37">
        <f t="shared" si="11"/>
        <v>7.8293037804641804E-3</v>
      </c>
      <c r="W30" s="37">
        <f t="shared" si="12"/>
        <v>66.525311761013327</v>
      </c>
      <c r="X30" s="37">
        <f t="shared" si="13"/>
        <v>460.43185437499102</v>
      </c>
      <c r="Y30" s="39">
        <f t="shared" si="14"/>
        <v>492.23623491931221</v>
      </c>
    </row>
    <row r="31" spans="1:25" x14ac:dyDescent="0.25">
      <c r="A31" s="40" t="s">
        <v>297</v>
      </c>
      <c r="B31">
        <v>0</v>
      </c>
      <c r="C31">
        <f t="shared" si="4"/>
        <v>1.0832988775450729</v>
      </c>
      <c r="D31">
        <v>244.78975668224399</v>
      </c>
      <c r="E31">
        <v>225.966962355741</v>
      </c>
      <c r="F31">
        <v>1154.45234143521</v>
      </c>
      <c r="G31">
        <v>139.08687741636399</v>
      </c>
      <c r="H31">
        <v>35.899243022701199</v>
      </c>
      <c r="I31">
        <v>907.96781127204201</v>
      </c>
      <c r="J31">
        <v>361606.69</v>
      </c>
      <c r="K31">
        <v>866584.04</v>
      </c>
      <c r="L31">
        <v>0.43634894704324101</v>
      </c>
      <c r="M31">
        <v>0.21293019884459699</v>
      </c>
      <c r="N31">
        <v>0.78734092279126899</v>
      </c>
      <c r="O31">
        <v>1.1221319833372301</v>
      </c>
      <c r="P31" s="37">
        <f t="shared" si="5"/>
        <v>47.913972494110077</v>
      </c>
      <c r="Q31" s="41">
        <f t="shared" si="6"/>
        <v>0.21203972472170005</v>
      </c>
      <c r="R31" s="37">
        <f t="shared" si="7"/>
        <v>1477.2133233883369</v>
      </c>
      <c r="S31" s="39">
        <f t="shared" si="8"/>
        <v>3835.0032720081094</v>
      </c>
      <c r="T31" s="37">
        <f t="shared" si="9"/>
        <v>9.5084455454487321E-2</v>
      </c>
      <c r="U31" s="38">
        <f t="shared" si="10"/>
        <v>0.30710953969219473</v>
      </c>
      <c r="V31" s="37">
        <f t="shared" si="11"/>
        <v>1.2142500937950901E-2</v>
      </c>
      <c r="W31" s="37">
        <f t="shared" si="12"/>
        <v>1472.9489525233062</v>
      </c>
      <c r="X31" s="37">
        <f t="shared" si="13"/>
        <v>1631.0094800170712</v>
      </c>
      <c r="Y31" s="39">
        <f t="shared" si="14"/>
        <v>3096.0024309346227</v>
      </c>
    </row>
    <row r="32" spans="1:25" x14ac:dyDescent="0.25">
      <c r="A32" s="40" t="s">
        <v>298</v>
      </c>
      <c r="B32">
        <v>0</v>
      </c>
      <c r="C32">
        <f t="shared" si="4"/>
        <v>0.9994740939527722</v>
      </c>
      <c r="D32">
        <v>222.699113374533</v>
      </c>
      <c r="E32">
        <v>222.81629381086901</v>
      </c>
      <c r="F32">
        <v>2260.7486434865</v>
      </c>
      <c r="G32">
        <v>90.828835341293498</v>
      </c>
      <c r="H32">
        <v>30.6886918843466</v>
      </c>
      <c r="I32">
        <v>1928.4933810090099</v>
      </c>
      <c r="J32">
        <v>346978.73</v>
      </c>
      <c r="K32">
        <v>891665.84</v>
      </c>
      <c r="L32">
        <v>0.44517720703740399</v>
      </c>
      <c r="M32">
        <v>0.21810505741442501</v>
      </c>
      <c r="N32">
        <v>0.54451809141710195</v>
      </c>
      <c r="O32">
        <v>0.74256855940786703</v>
      </c>
      <c r="P32" s="37">
        <f t="shared" si="5"/>
        <v>21.948919982787235</v>
      </c>
      <c r="Q32" s="41">
        <f t="shared" si="6"/>
        <v>9.8558632094209439E-2</v>
      </c>
      <c r="R32" s="37">
        <f t="shared" si="7"/>
        <v>1558.0606709307137</v>
      </c>
      <c r="S32" s="39">
        <f t="shared" si="8"/>
        <v>4001.798184278498</v>
      </c>
      <c r="T32" s="37">
        <f t="shared" si="9"/>
        <v>0.14560354044292717</v>
      </c>
      <c r="U32" s="38">
        <f t="shared" si="10"/>
        <v>0.35925284927584439</v>
      </c>
      <c r="V32" s="37">
        <f t="shared" si="11"/>
        <v>5.7168980244213189E-3</v>
      </c>
      <c r="W32" s="37">
        <f t="shared" si="12"/>
        <v>1340.0251310298429</v>
      </c>
      <c r="X32" s="37">
        <f t="shared" si="13"/>
        <v>1608.2682340778183</v>
      </c>
      <c r="Y32" s="39">
        <f t="shared" si="14"/>
        <v>2929.9991436841005</v>
      </c>
    </row>
    <row r="33" spans="1:25" x14ac:dyDescent="0.25">
      <c r="A33" s="40" t="s">
        <v>299</v>
      </c>
      <c r="B33">
        <v>0</v>
      </c>
      <c r="C33">
        <f t="shared" si="4"/>
        <v>1.0865094867627578</v>
      </c>
      <c r="D33">
        <v>168.14747001555901</v>
      </c>
      <c r="E33">
        <v>154.75932061721099</v>
      </c>
      <c r="F33">
        <v>2084.4815846760698</v>
      </c>
      <c r="G33">
        <v>54.807860344292898</v>
      </c>
      <c r="H33">
        <v>36.083031554852198</v>
      </c>
      <c r="I33">
        <v>1999.9999947577101</v>
      </c>
      <c r="J33">
        <v>341492.45</v>
      </c>
      <c r="K33">
        <v>970441.39</v>
      </c>
      <c r="L33">
        <v>0.44802632048269903</v>
      </c>
      <c r="M33">
        <v>0.25102560706571903</v>
      </c>
      <c r="N33">
        <v>0.52907143602922801</v>
      </c>
      <c r="O33">
        <v>1.29429353173857</v>
      </c>
      <c r="P33" s="37">
        <f t="shared" si="5"/>
        <v>12.483865731610514</v>
      </c>
      <c r="Q33" s="41">
        <f t="shared" si="6"/>
        <v>8.066632550351327E-2</v>
      </c>
      <c r="R33" s="37">
        <f t="shared" si="7"/>
        <v>2030.9104262371659</v>
      </c>
      <c r="S33" s="39">
        <f t="shared" si="8"/>
        <v>6270.6490706322984</v>
      </c>
      <c r="T33" s="37">
        <f t="shared" si="9"/>
        <v>0.24129750581254189</v>
      </c>
      <c r="U33" s="38">
        <f t="shared" si="10"/>
        <v>0.3055452805632522</v>
      </c>
      <c r="V33" s="37">
        <f t="shared" si="11"/>
        <v>5.5125000144490609E-3</v>
      </c>
      <c r="W33" s="37">
        <f t="shared" si="12"/>
        <v>1011.7769762333637</v>
      </c>
      <c r="X33" s="37">
        <f t="shared" si="13"/>
        <v>1117.0390415316372</v>
      </c>
      <c r="Y33" s="39">
        <f t="shared" si="14"/>
        <v>2123.6451193035155</v>
      </c>
    </row>
    <row r="34" spans="1:25" x14ac:dyDescent="0.25">
      <c r="A34" s="40" t="s">
        <v>300</v>
      </c>
      <c r="B34">
        <v>0</v>
      </c>
      <c r="C34">
        <f t="shared" si="4"/>
        <v>0.75554271556825869</v>
      </c>
      <c r="D34">
        <v>122.865959497687</v>
      </c>
      <c r="E34">
        <v>162.61947467163</v>
      </c>
      <c r="F34">
        <v>1684.5958116025399</v>
      </c>
      <c r="G34">
        <v>90.505001664452294</v>
      </c>
      <c r="H34">
        <v>45.265025272077402</v>
      </c>
      <c r="I34">
        <v>1678.4555750703</v>
      </c>
      <c r="J34">
        <v>282154.87</v>
      </c>
      <c r="K34">
        <v>935032.93</v>
      </c>
      <c r="L34">
        <v>0.45461807646264701</v>
      </c>
      <c r="M34">
        <v>0.24743575729461001</v>
      </c>
      <c r="N34">
        <v>0.74190260377482697</v>
      </c>
      <c r="O34">
        <v>1.5940554763410399</v>
      </c>
      <c r="P34" s="37">
        <f t="shared" si="5"/>
        <v>11.860647907899326</v>
      </c>
      <c r="Q34" s="41">
        <f t="shared" si="6"/>
        <v>9.6533229841603174E-2</v>
      </c>
      <c r="R34" s="37">
        <f t="shared" si="7"/>
        <v>2296.4446064111976</v>
      </c>
      <c r="S34" s="39">
        <f t="shared" si="8"/>
        <v>5749.8213660329975</v>
      </c>
      <c r="T34" s="37">
        <f t="shared" si="9"/>
        <v>0.14612452081965313</v>
      </c>
      <c r="U34" s="38">
        <f t="shared" si="10"/>
        <v>0.24356553285304317</v>
      </c>
      <c r="V34" s="37">
        <f t="shared" si="11"/>
        <v>6.5685384610422171E-3</v>
      </c>
      <c r="W34" s="37">
        <f t="shared" si="12"/>
        <v>739.30906585200341</v>
      </c>
      <c r="X34" s="37">
        <f t="shared" si="13"/>
        <v>1173.7729359182399</v>
      </c>
      <c r="Y34" s="39">
        <f t="shared" si="14"/>
        <v>1877.5379350736644</v>
      </c>
    </row>
    <row r="35" spans="1:25" x14ac:dyDescent="0.25">
      <c r="A35" s="40" t="s">
        <v>156</v>
      </c>
      <c r="B35">
        <v>0</v>
      </c>
      <c r="C35">
        <f t="shared" si="4"/>
        <v>1.2121285534182304</v>
      </c>
      <c r="D35">
        <v>181.56749553068801</v>
      </c>
      <c r="E35">
        <v>149.79227658540299</v>
      </c>
      <c r="F35">
        <v>2533.1230981117201</v>
      </c>
      <c r="G35">
        <v>3.9679934199978701</v>
      </c>
      <c r="H35">
        <v>34.7677483518356</v>
      </c>
      <c r="I35">
        <v>694.66210979694097</v>
      </c>
      <c r="J35">
        <v>442589.49</v>
      </c>
      <c r="K35">
        <v>1546357.2</v>
      </c>
      <c r="L35">
        <v>0.76210907232315295</v>
      </c>
      <c r="M35">
        <v>0.20421329206569599</v>
      </c>
      <c r="N35">
        <v>0.34022254259387302</v>
      </c>
      <c r="O35">
        <v>1.0383042552589199</v>
      </c>
      <c r="P35" s="37">
        <f t="shared" si="5"/>
        <v>10.736710162141609</v>
      </c>
      <c r="Q35" s="41">
        <f t="shared" si="6"/>
        <v>7.1677328143284813E-2</v>
      </c>
      <c r="R35" s="37">
        <f t="shared" si="7"/>
        <v>2437.6031001936403</v>
      </c>
      <c r="S35" s="39">
        <f t="shared" si="8"/>
        <v>10323.344001774054</v>
      </c>
      <c r="T35" s="37">
        <f t="shared" si="9"/>
        <v>3.3329188333198143</v>
      </c>
      <c r="U35" s="38">
        <f t="shared" si="10"/>
        <v>0.3171042279882908</v>
      </c>
      <c r="V35" s="37">
        <f t="shared" si="11"/>
        <v>1.5871025415828067E-2</v>
      </c>
      <c r="W35" s="37">
        <f t="shared" si="12"/>
        <v>1092.5279553317432</v>
      </c>
      <c r="X35" s="37">
        <f t="shared" si="13"/>
        <v>1081.1873585285832</v>
      </c>
      <c r="Y35" s="39">
        <f t="shared" si="14"/>
        <v>2179.2374245487549</v>
      </c>
    </row>
    <row r="36" spans="1:25" x14ac:dyDescent="0.25">
      <c r="A36" s="40" t="s">
        <v>157</v>
      </c>
      <c r="B36">
        <v>0</v>
      </c>
      <c r="C36">
        <f t="shared" si="4"/>
        <v>3.0008598031299809</v>
      </c>
      <c r="D36">
        <v>511.30373759407502</v>
      </c>
      <c r="E36">
        <v>170.38574646532001</v>
      </c>
      <c r="F36">
        <v>1148.94681969679</v>
      </c>
      <c r="G36">
        <v>48.503082530342802</v>
      </c>
      <c r="H36">
        <v>89.665263302958095</v>
      </c>
      <c r="I36">
        <v>1501.5384626492901</v>
      </c>
      <c r="J36">
        <v>250837.62</v>
      </c>
      <c r="K36">
        <v>623183.71</v>
      </c>
      <c r="L36">
        <v>0.807973444822495</v>
      </c>
      <c r="M36">
        <v>0.20648984774968901</v>
      </c>
      <c r="N36">
        <v>0.61721730317882195</v>
      </c>
      <c r="O36">
        <v>1.3118199717058101</v>
      </c>
      <c r="P36" s="37">
        <f t="shared" si="5"/>
        <v>75.824979456808506</v>
      </c>
      <c r="Q36" s="41">
        <f t="shared" si="6"/>
        <v>0.44501949857784484</v>
      </c>
      <c r="R36" s="37">
        <f t="shared" si="7"/>
        <v>490.58436611535285</v>
      </c>
      <c r="S36" s="39">
        <f t="shared" si="8"/>
        <v>3657.4873364001819</v>
      </c>
      <c r="T36" s="37">
        <f t="shared" si="9"/>
        <v>0.2726630826345241</v>
      </c>
      <c r="U36" s="38">
        <f t="shared" si="10"/>
        <v>0.12295731472676419</v>
      </c>
      <c r="V36" s="37">
        <f t="shared" si="11"/>
        <v>7.3424692568631695E-3</v>
      </c>
      <c r="W36" s="37">
        <f t="shared" si="12"/>
        <v>3076.6169096203553</v>
      </c>
      <c r="X36" s="37">
        <f t="shared" si="13"/>
        <v>1229.8291964788261</v>
      </c>
      <c r="Y36" s="39">
        <f t="shared" si="14"/>
        <v>4483.2335141246494</v>
      </c>
    </row>
    <row r="37" spans="1:25" x14ac:dyDescent="0.25">
      <c r="A37" s="40" t="s">
        <v>158</v>
      </c>
      <c r="B37">
        <v>0</v>
      </c>
      <c r="C37">
        <f t="shared" si="4"/>
        <v>1.1439732739185755</v>
      </c>
      <c r="D37">
        <v>130.207320714144</v>
      </c>
      <c r="E37">
        <v>113.82024710081799</v>
      </c>
      <c r="F37">
        <v>2910.3851863884702</v>
      </c>
      <c r="G37">
        <v>1.82949699017081</v>
      </c>
      <c r="H37">
        <v>30.316250183381001</v>
      </c>
      <c r="I37">
        <v>701.86034420672104</v>
      </c>
      <c r="J37">
        <v>509861.7</v>
      </c>
      <c r="K37">
        <v>1649550.9</v>
      </c>
      <c r="L37">
        <v>0.77474437046133904</v>
      </c>
      <c r="M37">
        <v>0.186167781888674</v>
      </c>
      <c r="N37">
        <v>0.26770772202997301</v>
      </c>
      <c r="O37">
        <v>0.88451176171000301</v>
      </c>
      <c r="P37" s="37">
        <f t="shared" si="5"/>
        <v>5.0921883080397059</v>
      </c>
      <c r="Q37" s="41">
        <f t="shared" si="6"/>
        <v>4.4738861825956357E-2</v>
      </c>
      <c r="R37" s="37">
        <f t="shared" si="7"/>
        <v>3915.7683085987605</v>
      </c>
      <c r="S37" s="39">
        <f t="shared" si="8"/>
        <v>14492.596370300316</v>
      </c>
      <c r="T37" s="37">
        <f t="shared" si="9"/>
        <v>7.2287629173772272</v>
      </c>
      <c r="U37" s="38">
        <f t="shared" si="10"/>
        <v>0.36366634835477674</v>
      </c>
      <c r="V37" s="37">
        <f t="shared" si="11"/>
        <v>1.5708253203079916E-2</v>
      </c>
      <c r="W37" s="37">
        <f t="shared" si="12"/>
        <v>783.48350542184323</v>
      </c>
      <c r="X37" s="37">
        <f t="shared" si="13"/>
        <v>821.54444217851039</v>
      </c>
      <c r="Y37" s="39">
        <f t="shared" si="14"/>
        <v>1604.8840358861119</v>
      </c>
    </row>
    <row r="38" spans="1:25" x14ac:dyDescent="0.25">
      <c r="A38" s="40" t="s">
        <v>159</v>
      </c>
      <c r="B38">
        <v>0</v>
      </c>
      <c r="C38">
        <f t="shared" si="4"/>
        <v>1.688414716971663</v>
      </c>
      <c r="D38">
        <v>87.728512072065399</v>
      </c>
      <c r="E38">
        <v>51.959101748067603</v>
      </c>
      <c r="F38">
        <v>456.14880160917301</v>
      </c>
      <c r="G38">
        <v>2.8613881801600298</v>
      </c>
      <c r="H38">
        <v>38.425937355784299</v>
      </c>
      <c r="I38">
        <v>961.73398553548805</v>
      </c>
      <c r="J38">
        <v>40427.408000000003</v>
      </c>
      <c r="K38">
        <v>350202.69</v>
      </c>
      <c r="L38">
        <v>0.74081488772083404</v>
      </c>
      <c r="M38">
        <v>0.246300977597295</v>
      </c>
      <c r="N38">
        <v>0.157587558727699</v>
      </c>
      <c r="O38">
        <v>1.0067616603235701</v>
      </c>
      <c r="P38" s="37">
        <f t="shared" si="5"/>
        <v>9.9929993652916735</v>
      </c>
      <c r="Q38" s="41">
        <f t="shared" si="6"/>
        <v>0.19232432873347971</v>
      </c>
      <c r="R38" s="37">
        <f t="shared" si="7"/>
        <v>460.82404733811666</v>
      </c>
      <c r="S38" s="39">
        <f t="shared" si="8"/>
        <v>6739.9681329753603</v>
      </c>
      <c r="T38" s="37">
        <f t="shared" si="9"/>
        <v>4.6218825155209666</v>
      </c>
      <c r="U38" s="38">
        <f t="shared" si="10"/>
        <v>0.28691557730706585</v>
      </c>
      <c r="V38" s="37">
        <f t="shared" si="11"/>
        <v>1.1463668920737307E-2</v>
      </c>
      <c r="W38" s="37">
        <f t="shared" si="12"/>
        <v>527.88001309513129</v>
      </c>
      <c r="X38" s="37">
        <f t="shared" si="13"/>
        <v>375.03618511653968</v>
      </c>
      <c r="Y38" s="39">
        <f t="shared" si="14"/>
        <v>918.67662099941822</v>
      </c>
    </row>
    <row r="39" spans="1:25" x14ac:dyDescent="0.25">
      <c r="A39" s="40" t="s">
        <v>160</v>
      </c>
      <c r="B39">
        <v>0</v>
      </c>
      <c r="C39">
        <f t="shared" ref="C39:C70" si="17">D39/E39</f>
        <v>1.0744862371900223</v>
      </c>
      <c r="D39">
        <v>74.230198072496904</v>
      </c>
      <c r="E39">
        <v>69.084363766838393</v>
      </c>
      <c r="F39">
        <v>623.60337224581599</v>
      </c>
      <c r="G39">
        <v>10.7459129196177</v>
      </c>
      <c r="H39">
        <v>103.779669451584</v>
      </c>
      <c r="I39">
        <v>323.58792348062701</v>
      </c>
      <c r="J39">
        <v>42137.536999999997</v>
      </c>
      <c r="K39">
        <v>470818.89</v>
      </c>
      <c r="L39">
        <v>0.78229672265938299</v>
      </c>
      <c r="M39">
        <v>0.32641086768064798</v>
      </c>
      <c r="N39">
        <v>0.268158508227898</v>
      </c>
      <c r="O39">
        <v>1.6810742562630501</v>
      </c>
      <c r="P39" s="37">
        <f t="shared" ref="P39:P70" si="18">(D39*E39)/F39</f>
        <v>8.223409677302703</v>
      </c>
      <c r="Q39" s="41">
        <f t="shared" ref="Q39:Q70" si="19">P39/MIN(D39:E39)</f>
        <v>0.11903431151304997</v>
      </c>
      <c r="R39" s="37">
        <f t="shared" ref="R39:R70" si="20">J39/D39</f>
        <v>567.66030664294306</v>
      </c>
      <c r="S39" s="39">
        <f t="shared" ref="S39:S70" si="21">K39/E39</f>
        <v>6815.1295651940372</v>
      </c>
      <c r="T39" s="37">
        <f t="shared" ref="T39:T70" si="22">($W$2*$W$2)/(4*G39*0.001)</f>
        <v>1.2307004624852755</v>
      </c>
      <c r="U39" s="38">
        <f t="shared" ref="U39:U70" si="23">($X$2*$X$2)/(4*H39*0.001)</f>
        <v>0.10623468024383578</v>
      </c>
      <c r="V39" s="37">
        <f t="shared" ref="V39:V70" si="24">($X$2*$X$2)/(4*I39*0.001)</f>
        <v>3.4071110817150307E-2</v>
      </c>
      <c r="W39" s="37">
        <f t="shared" ref="W39:W70" si="25">(D39)/(PI()*$W$2*$W$2)</f>
        <v>446.65795651903073</v>
      </c>
      <c r="X39" s="37">
        <f t="shared" ref="X39:X70" si="26">(E39)/(PI()*$X$2*$X$2)</f>
        <v>498.64480652385316</v>
      </c>
      <c r="Y39" s="39">
        <f t="shared" ref="Y39:Y70" si="27">((D39*$Y$2)+(E39*$Z$2)+D39+E39)/(PI()*(AVERAGE($W$2:$X$2))*(AVERAGE($W$2:$X$2)))</f>
        <v>942.52979065203817</v>
      </c>
    </row>
    <row r="40" spans="1:25" x14ac:dyDescent="0.25">
      <c r="A40" s="40" t="s">
        <v>161</v>
      </c>
      <c r="B40">
        <v>0</v>
      </c>
      <c r="C40">
        <f t="shared" si="17"/>
        <v>4.130733113834415</v>
      </c>
      <c r="D40">
        <v>265.44188455626698</v>
      </c>
      <c r="E40">
        <v>64.260235953580306</v>
      </c>
      <c r="F40">
        <v>20550.230193523199</v>
      </c>
      <c r="G40">
        <v>164.06648803006101</v>
      </c>
      <c r="H40">
        <v>46.665144078068103</v>
      </c>
      <c r="I40">
        <v>1614.4635146902201</v>
      </c>
      <c r="J40">
        <v>92183.777000000002</v>
      </c>
      <c r="K40">
        <v>224946.43</v>
      </c>
      <c r="L40">
        <v>0.64873227465951999</v>
      </c>
      <c r="M40">
        <v>0.253200920516158</v>
      </c>
      <c r="N40">
        <v>1.0824562549621</v>
      </c>
      <c r="O40">
        <v>1.7900867239406399</v>
      </c>
      <c r="P40" s="37">
        <f t="shared" si="18"/>
        <v>0.8300324606059496</v>
      </c>
      <c r="Q40" s="41">
        <f t="shared" si="19"/>
        <v>1.2916735338562101E-2</v>
      </c>
      <c r="R40" s="37">
        <f t="shared" si="20"/>
        <v>347.28421686012922</v>
      </c>
      <c r="S40" s="39">
        <f t="shared" si="21"/>
        <v>3500.5540621185182</v>
      </c>
      <c r="T40" s="37">
        <f t="shared" si="22"/>
        <v>8.0607564401432519E-2</v>
      </c>
      <c r="U40" s="38">
        <f t="shared" si="23"/>
        <v>0.23625770835627993</v>
      </c>
      <c r="V40" s="37">
        <f t="shared" si="24"/>
        <v>6.82889387073913E-3</v>
      </c>
      <c r="W40" s="37">
        <f t="shared" si="25"/>
        <v>1597.2169387810254</v>
      </c>
      <c r="X40" s="37">
        <f t="shared" si="26"/>
        <v>463.82468010266854</v>
      </c>
      <c r="Y40" s="39">
        <f t="shared" si="27"/>
        <v>2168.3356292157837</v>
      </c>
    </row>
    <row r="41" spans="1:25" x14ac:dyDescent="0.25">
      <c r="A41" s="40" t="s">
        <v>162</v>
      </c>
      <c r="B41">
        <v>0</v>
      </c>
      <c r="C41">
        <f t="shared" si="17"/>
        <v>1.5641089322053718</v>
      </c>
      <c r="D41">
        <v>76.469261185394203</v>
      </c>
      <c r="E41">
        <v>48.8899843296551</v>
      </c>
      <c r="F41">
        <v>2979.1616591246102</v>
      </c>
      <c r="G41">
        <v>20.361227728736399</v>
      </c>
      <c r="H41">
        <v>37.974294064617503</v>
      </c>
      <c r="I41">
        <v>1983.75330951715</v>
      </c>
      <c r="J41">
        <v>112673.11</v>
      </c>
      <c r="K41">
        <v>425160.76</v>
      </c>
      <c r="L41">
        <v>0.68683551603360304</v>
      </c>
      <c r="M41">
        <v>0.32668957654910902</v>
      </c>
      <c r="N41">
        <v>0.545745345959748</v>
      </c>
      <c r="O41">
        <v>1.5734383740429401</v>
      </c>
      <c r="P41" s="37">
        <f t="shared" si="18"/>
        <v>1.2549104106531639</v>
      </c>
      <c r="Q41" s="41">
        <f t="shared" si="19"/>
        <v>2.5668046898758675E-2</v>
      </c>
      <c r="R41" s="37">
        <f t="shared" si="20"/>
        <v>1473.4431620417017</v>
      </c>
      <c r="S41" s="39">
        <f t="shared" si="21"/>
        <v>8696.2752357053032</v>
      </c>
      <c r="T41" s="37">
        <f t="shared" si="22"/>
        <v>0.64951879013342451</v>
      </c>
      <c r="U41" s="38">
        <f t="shared" si="23"/>
        <v>0.29032797769037466</v>
      </c>
      <c r="V41" s="37">
        <f t="shared" si="24"/>
        <v>5.5576466827337058E-3</v>
      </c>
      <c r="W41" s="37">
        <f t="shared" si="25"/>
        <v>460.13084734369357</v>
      </c>
      <c r="X41" s="37">
        <f t="shared" si="26"/>
        <v>352.88356797051762</v>
      </c>
      <c r="Y41" s="39">
        <f t="shared" si="27"/>
        <v>824.44394983432267</v>
      </c>
    </row>
    <row r="42" spans="1:25" x14ac:dyDescent="0.25">
      <c r="A42" s="40" t="s">
        <v>163</v>
      </c>
      <c r="B42">
        <v>0</v>
      </c>
      <c r="C42">
        <f t="shared" si="17"/>
        <v>3.9129179393936457</v>
      </c>
      <c r="D42">
        <v>228.78209734587799</v>
      </c>
      <c r="E42">
        <v>58.468411781037901</v>
      </c>
      <c r="F42">
        <v>4406.1637093674199</v>
      </c>
      <c r="G42">
        <v>79.407354459533707</v>
      </c>
      <c r="H42">
        <v>25.176032624713301</v>
      </c>
      <c r="I42">
        <v>1415.0943943852601</v>
      </c>
      <c r="J42">
        <v>99033.917000000001</v>
      </c>
      <c r="K42">
        <v>268054.45</v>
      </c>
      <c r="L42">
        <v>0.66043765392755904</v>
      </c>
      <c r="M42">
        <v>0.21392552064116799</v>
      </c>
      <c r="N42">
        <v>0.74665925644299602</v>
      </c>
      <c r="O42">
        <v>0.89595540285930997</v>
      </c>
      <c r="P42" s="37">
        <f t="shared" si="18"/>
        <v>3.0358667444221497</v>
      </c>
      <c r="Q42" s="41">
        <f t="shared" si="19"/>
        <v>5.1923194968786932E-2</v>
      </c>
      <c r="R42" s="37">
        <f t="shared" si="20"/>
        <v>432.87441696226023</v>
      </c>
      <c r="S42" s="39">
        <f t="shared" si="21"/>
        <v>4584.6028964127554</v>
      </c>
      <c r="T42" s="37">
        <f t="shared" si="22"/>
        <v>0.16654628642413105</v>
      </c>
      <c r="U42" s="38">
        <f t="shared" si="23"/>
        <v>0.43791649638941266</v>
      </c>
      <c r="V42" s="37">
        <f t="shared" si="24"/>
        <v>7.7909996984967473E-3</v>
      </c>
      <c r="W42" s="37">
        <f t="shared" si="25"/>
        <v>1376.6276628932956</v>
      </c>
      <c r="X42" s="37">
        <f t="shared" si="26"/>
        <v>422.01980724193157</v>
      </c>
      <c r="Y42" s="39">
        <f t="shared" si="27"/>
        <v>1889.1462162484404</v>
      </c>
    </row>
    <row r="43" spans="1:25" x14ac:dyDescent="0.25">
      <c r="A43" s="40" t="s">
        <v>164</v>
      </c>
      <c r="B43">
        <v>0</v>
      </c>
      <c r="C43">
        <f t="shared" si="17"/>
        <v>2.8594497530182403</v>
      </c>
      <c r="D43">
        <v>129.76131020794301</v>
      </c>
      <c r="E43">
        <v>45.379818292304599</v>
      </c>
      <c r="F43">
        <v>53358.208386879603</v>
      </c>
      <c r="G43">
        <v>6.1080008044426002</v>
      </c>
      <c r="H43">
        <v>24.3361282380482</v>
      </c>
      <c r="I43">
        <v>1316.2982170432699</v>
      </c>
      <c r="J43">
        <v>104358.2</v>
      </c>
      <c r="K43">
        <v>383507</v>
      </c>
      <c r="L43">
        <v>0.62889791559860198</v>
      </c>
      <c r="M43">
        <v>0.27564792352702799</v>
      </c>
      <c r="N43">
        <v>0.131349283523087</v>
      </c>
      <c r="O43">
        <v>1.1123811219683699</v>
      </c>
      <c r="P43" s="37">
        <f t="shared" si="18"/>
        <v>0.11035874060673623</v>
      </c>
      <c r="Q43" s="41">
        <f t="shared" si="19"/>
        <v>2.4318903151150477E-3</v>
      </c>
      <c r="R43" s="37">
        <f t="shared" si="20"/>
        <v>804.23201517282439</v>
      </c>
      <c r="S43" s="39">
        <f t="shared" si="21"/>
        <v>8451.0475015505781</v>
      </c>
      <c r="T43" s="37">
        <f t="shared" si="22"/>
        <v>2.1651929040973465</v>
      </c>
      <c r="U43" s="38">
        <f t="shared" si="23"/>
        <v>0.45303015714566364</v>
      </c>
      <c r="V43" s="37">
        <f t="shared" si="24"/>
        <v>8.3757615540685487E-3</v>
      </c>
      <c r="W43" s="37">
        <f t="shared" si="25"/>
        <v>780.79977095179379</v>
      </c>
      <c r="X43" s="37">
        <f t="shared" si="26"/>
        <v>327.54750103547798</v>
      </c>
      <c r="Y43" s="39">
        <f t="shared" si="27"/>
        <v>1151.8419975002992</v>
      </c>
    </row>
    <row r="44" spans="1:25" x14ac:dyDescent="0.25">
      <c r="A44" t="s">
        <v>165</v>
      </c>
      <c r="B44">
        <v>0</v>
      </c>
      <c r="C44">
        <f t="shared" si="17"/>
        <v>2.1895262437735785</v>
      </c>
      <c r="D44">
        <v>184.67092296120299</v>
      </c>
      <c r="E44">
        <v>84.342868000032993</v>
      </c>
      <c r="F44">
        <v>54493.109827406297</v>
      </c>
      <c r="G44">
        <v>32.861013579865201</v>
      </c>
      <c r="H44">
        <v>39.664189821303196</v>
      </c>
      <c r="I44">
        <v>1413.1354847114601</v>
      </c>
      <c r="J44">
        <v>65842.955000000002</v>
      </c>
      <c r="K44">
        <v>309196.71999999997</v>
      </c>
      <c r="L44">
        <v>0.59230992091526102</v>
      </c>
      <c r="M44" s="36">
        <v>0.30508600537111602</v>
      </c>
      <c r="N44">
        <v>0.73078421151442996</v>
      </c>
      <c r="O44">
        <v>1.80477136244437</v>
      </c>
      <c r="P44" s="37">
        <f t="shared" si="18"/>
        <v>0.28582834285092518</v>
      </c>
      <c r="Q44" s="41">
        <f t="shared" si="19"/>
        <v>3.3888857425480642E-3</v>
      </c>
      <c r="R44" s="37">
        <f t="shared" si="20"/>
        <v>356.54208006440064</v>
      </c>
      <c r="S44" s="39">
        <f t="shared" si="21"/>
        <v>3665.9497990971686</v>
      </c>
      <c r="T44" s="37">
        <f t="shared" si="22"/>
        <v>0.40245258923185812</v>
      </c>
      <c r="U44" s="38">
        <f t="shared" si="23"/>
        <v>0.27795853261267406</v>
      </c>
      <c r="V44" s="37">
        <f t="shared" si="24"/>
        <v>7.801799699517933E-3</v>
      </c>
      <c r="W44" s="37">
        <f t="shared" si="25"/>
        <v>1111.2018992294159</v>
      </c>
      <c r="X44" s="37">
        <f t="shared" si="26"/>
        <v>608.77933590714247</v>
      </c>
      <c r="Y44" s="39">
        <f t="shared" si="27"/>
        <v>1769.209693858287</v>
      </c>
    </row>
    <row r="45" spans="1:25" x14ac:dyDescent="0.25">
      <c r="A45" t="s">
        <v>166</v>
      </c>
      <c r="B45">
        <v>0</v>
      </c>
      <c r="C45">
        <f t="shared" si="17"/>
        <v>1.3936707473805769</v>
      </c>
      <c r="D45">
        <v>139.30922652343901</v>
      </c>
      <c r="E45">
        <v>99.958492194280893</v>
      </c>
      <c r="F45">
        <v>532.05163769453804</v>
      </c>
      <c r="G45">
        <v>29.905268257991501</v>
      </c>
      <c r="H45">
        <v>25.3854347851242</v>
      </c>
      <c r="I45">
        <v>783.08272540597</v>
      </c>
      <c r="J45">
        <v>125492.21</v>
      </c>
      <c r="K45">
        <v>952607.7</v>
      </c>
      <c r="L45">
        <v>0.74843507708367696</v>
      </c>
      <c r="M45">
        <v>0.245825323523161</v>
      </c>
      <c r="N45">
        <v>0.38280756118022502</v>
      </c>
      <c r="O45">
        <v>1.0273845315402399</v>
      </c>
      <c r="P45" s="37">
        <f t="shared" si="18"/>
        <v>26.172535230554448</v>
      </c>
      <c r="Q45" s="41">
        <f t="shared" si="19"/>
        <v>0.26183403386762877</v>
      </c>
      <c r="R45" s="37">
        <f t="shared" si="20"/>
        <v>900.81764956814061</v>
      </c>
      <c r="S45" s="39">
        <f t="shared" si="21"/>
        <v>9530.0327074611796</v>
      </c>
      <c r="T45" s="37">
        <f t="shared" si="22"/>
        <v>0.44222977322619134</v>
      </c>
      <c r="U45" s="38">
        <f t="shared" si="23"/>
        <v>0.43430416273431804</v>
      </c>
      <c r="V45" s="37">
        <f t="shared" si="24"/>
        <v>1.4078972300511874E-2</v>
      </c>
      <c r="W45" s="37">
        <f t="shared" si="25"/>
        <v>838.25149412150813</v>
      </c>
      <c r="X45" s="37">
        <f t="shared" si="26"/>
        <v>721.49152547539416</v>
      </c>
      <c r="Y45" s="39">
        <f t="shared" si="27"/>
        <v>1573.5801717457161</v>
      </c>
    </row>
    <row r="46" spans="1:25" x14ac:dyDescent="0.25">
      <c r="A46" t="s">
        <v>167</v>
      </c>
      <c r="B46">
        <v>0</v>
      </c>
      <c r="C46">
        <f t="shared" si="17"/>
        <v>1.4045264859846478</v>
      </c>
      <c r="D46">
        <v>117.606319005301</v>
      </c>
      <c r="E46">
        <v>83.733785143149305</v>
      </c>
      <c r="F46">
        <v>35202.658266337101</v>
      </c>
      <c r="G46">
        <v>68.409603133797603</v>
      </c>
      <c r="H46">
        <v>35.598961171585103</v>
      </c>
      <c r="I46">
        <v>1298.3958992667399</v>
      </c>
      <c r="J46">
        <v>32557.003000000001</v>
      </c>
      <c r="K46">
        <v>215455.97</v>
      </c>
      <c r="L46">
        <v>0.25211512204509101</v>
      </c>
      <c r="M46">
        <v>0.26079128939347801</v>
      </c>
      <c r="N46">
        <v>4.9999999999999796</v>
      </c>
      <c r="O46">
        <v>1.4637480303275601</v>
      </c>
      <c r="P46" s="37">
        <f t="shared" si="18"/>
        <v>0.27974086992411706</v>
      </c>
      <c r="Q46" s="41">
        <f t="shared" si="19"/>
        <v>3.3408363117214714E-3</v>
      </c>
      <c r="R46" s="37">
        <f t="shared" si="20"/>
        <v>276.83038866757255</v>
      </c>
      <c r="S46" s="39">
        <f t="shared" si="21"/>
        <v>2573.1067768125081</v>
      </c>
      <c r="T46" s="37">
        <f t="shared" si="22"/>
        <v>0.19332081161374579</v>
      </c>
      <c r="U46" s="38">
        <f t="shared" si="23"/>
        <v>0.30970004846096721</v>
      </c>
      <c r="V46" s="37">
        <f t="shared" si="24"/>
        <v>8.4912467809135032E-3</v>
      </c>
      <c r="W46" s="37">
        <f t="shared" si="25"/>
        <v>707.66075646638831</v>
      </c>
      <c r="X46" s="37">
        <f t="shared" si="26"/>
        <v>604.38302990144757</v>
      </c>
      <c r="Y46" s="39">
        <f t="shared" si="27"/>
        <v>1324.1435048703675</v>
      </c>
    </row>
    <row r="47" spans="1:25" x14ac:dyDescent="0.25">
      <c r="A47" t="s">
        <v>168</v>
      </c>
      <c r="B47">
        <v>0</v>
      </c>
      <c r="C47">
        <f t="shared" si="17"/>
        <v>1.4481600308685163</v>
      </c>
      <c r="D47">
        <v>122.724559759508</v>
      </c>
      <c r="E47">
        <v>84.7451643075009</v>
      </c>
      <c r="F47">
        <v>24453.744353409598</v>
      </c>
      <c r="G47">
        <v>92.997990720396203</v>
      </c>
      <c r="H47">
        <v>36.554128702965201</v>
      </c>
      <c r="I47">
        <v>1920.2822425117599</v>
      </c>
      <c r="J47">
        <v>33462.79</v>
      </c>
      <c r="K47">
        <v>197882.16</v>
      </c>
      <c r="L47">
        <v>0.54762364554264598</v>
      </c>
      <c r="M47">
        <v>0.28065001767105802</v>
      </c>
      <c r="N47">
        <v>0.75736749923327795</v>
      </c>
      <c r="O47">
        <v>1.804783854486</v>
      </c>
      <c r="P47" s="37">
        <f t="shared" si="18"/>
        <v>0.42530554139595794</v>
      </c>
      <c r="Q47" s="41">
        <f t="shared" si="19"/>
        <v>5.0186408259558198E-3</v>
      </c>
      <c r="R47" s="37">
        <f t="shared" si="20"/>
        <v>272.66579782868195</v>
      </c>
      <c r="S47" s="39">
        <f t="shared" si="21"/>
        <v>2335.0259760188487</v>
      </c>
      <c r="T47" s="37">
        <f t="shared" si="22"/>
        <v>0.14220737348790385</v>
      </c>
      <c r="U47" s="38">
        <f t="shared" si="23"/>
        <v>0.30160751715867518</v>
      </c>
      <c r="V47" s="37">
        <f t="shared" si="24"/>
        <v>5.7413435149924214E-3</v>
      </c>
      <c r="W47" s="37">
        <f t="shared" si="25"/>
        <v>738.45823533090368</v>
      </c>
      <c r="X47" s="37">
        <f t="shared" si="26"/>
        <v>611.68307495118484</v>
      </c>
      <c r="Y47" s="39">
        <f t="shared" si="27"/>
        <v>1364.4558730238027</v>
      </c>
    </row>
    <row r="48" spans="1:25" x14ac:dyDescent="0.25">
      <c r="A48" t="s">
        <v>169</v>
      </c>
      <c r="B48">
        <v>0</v>
      </c>
      <c r="C48">
        <f t="shared" si="17"/>
        <v>1.8196933287128176</v>
      </c>
      <c r="D48">
        <v>176.14239984242801</v>
      </c>
      <c r="E48">
        <v>96.797848880956494</v>
      </c>
      <c r="F48">
        <v>58817.4844985077</v>
      </c>
      <c r="G48">
        <v>96.5763903133724</v>
      </c>
      <c r="H48">
        <v>24.033681624970999</v>
      </c>
      <c r="I48">
        <v>1689.36437721842</v>
      </c>
      <c r="J48">
        <v>104828.23</v>
      </c>
      <c r="K48">
        <v>732065.23</v>
      </c>
      <c r="L48">
        <v>0.72769170320607401</v>
      </c>
      <c r="M48">
        <v>0.24296619865317101</v>
      </c>
      <c r="N48">
        <v>0.75020022577145395</v>
      </c>
      <c r="O48">
        <v>1.0178742645934</v>
      </c>
      <c r="P48" s="37">
        <f t="shared" si="18"/>
        <v>0.28988328125302526</v>
      </c>
      <c r="Q48" s="41">
        <f t="shared" si="19"/>
        <v>2.9947285461842054E-3</v>
      </c>
      <c r="R48" s="37">
        <f t="shared" si="20"/>
        <v>595.13342666942401</v>
      </c>
      <c r="S48" s="39">
        <f t="shared" si="21"/>
        <v>7562.8253981171138</v>
      </c>
      <c r="T48" s="37">
        <f t="shared" si="22"/>
        <v>0.13693823052494858</v>
      </c>
      <c r="U48" s="38">
        <f t="shared" si="23"/>
        <v>0.45873121613398676</v>
      </c>
      <c r="V48" s="37">
        <f t="shared" si="24"/>
        <v>6.5261231671955404E-3</v>
      </c>
      <c r="W48" s="37">
        <f t="shared" si="25"/>
        <v>1059.884068922174</v>
      </c>
      <c r="X48" s="37">
        <f t="shared" si="26"/>
        <v>698.67828254269921</v>
      </c>
      <c r="Y48" s="39">
        <f t="shared" si="27"/>
        <v>1795.0326344238852</v>
      </c>
    </row>
    <row r="49" spans="1:25" x14ac:dyDescent="0.25">
      <c r="A49" t="s">
        <v>170</v>
      </c>
      <c r="B49">
        <v>0</v>
      </c>
      <c r="C49">
        <f t="shared" si="17"/>
        <v>4.2671294260123958</v>
      </c>
      <c r="D49">
        <v>88.024030272606197</v>
      </c>
      <c r="E49">
        <v>20.628394755502899</v>
      </c>
      <c r="F49">
        <v>2262.6046862917301</v>
      </c>
      <c r="G49">
        <v>27.799399630962299</v>
      </c>
      <c r="H49">
        <v>23.730148898645901</v>
      </c>
      <c r="I49">
        <v>1909.50476820159</v>
      </c>
      <c r="J49">
        <v>114821.07</v>
      </c>
      <c r="K49">
        <v>150996.18</v>
      </c>
      <c r="L49">
        <v>0.70846365218973195</v>
      </c>
      <c r="M49">
        <v>0.277737638801975</v>
      </c>
      <c r="N49">
        <v>0.39462123555330803</v>
      </c>
      <c r="O49">
        <v>0.77359213165780105</v>
      </c>
      <c r="P49" s="37">
        <f t="shared" si="18"/>
        <v>0.80252394748179956</v>
      </c>
      <c r="Q49" s="41">
        <f t="shared" si="19"/>
        <v>3.8903848651030665E-2</v>
      </c>
      <c r="R49" s="37">
        <f t="shared" si="20"/>
        <v>1304.4286843536324</v>
      </c>
      <c r="S49" s="39">
        <f t="shared" si="21"/>
        <v>7319.8221087813799</v>
      </c>
      <c r="T49" s="37">
        <f t="shared" si="22"/>
        <v>0.47572969832306433</v>
      </c>
      <c r="U49" s="38">
        <f t="shared" si="23"/>
        <v>0.46459885469277906</v>
      </c>
      <c r="V49" s="37">
        <f t="shared" si="24"/>
        <v>5.7737483475275974E-3</v>
      </c>
      <c r="W49" s="37">
        <f t="shared" si="25"/>
        <v>529.65820524597018</v>
      </c>
      <c r="X49" s="37">
        <f t="shared" si="26"/>
        <v>148.89392260268556</v>
      </c>
      <c r="Y49" s="39">
        <f t="shared" si="27"/>
        <v>714.5690298407078</v>
      </c>
    </row>
    <row r="50" spans="1:25" x14ac:dyDescent="0.25">
      <c r="A50" t="s">
        <v>171</v>
      </c>
      <c r="B50">
        <v>0</v>
      </c>
      <c r="C50">
        <f t="shared" si="17"/>
        <v>1.6760882732137992</v>
      </c>
      <c r="D50">
        <v>58.412625312744503</v>
      </c>
      <c r="E50">
        <v>34.850566194071497</v>
      </c>
      <c r="F50">
        <v>4269.7166188065003</v>
      </c>
      <c r="G50">
        <v>3.32571110173207</v>
      </c>
      <c r="H50">
        <v>46.376308022954603</v>
      </c>
      <c r="I50">
        <v>544.94666309268098</v>
      </c>
      <c r="J50">
        <v>170233.2</v>
      </c>
      <c r="K50">
        <v>110104.45</v>
      </c>
      <c r="L50">
        <v>0.78117333075256101</v>
      </c>
      <c r="M50">
        <v>0.31428163549014398</v>
      </c>
      <c r="N50">
        <v>0.22467445108970599</v>
      </c>
      <c r="O50">
        <v>0.58869325323236099</v>
      </c>
      <c r="P50" s="37">
        <f t="shared" si="18"/>
        <v>0.4767794321676399</v>
      </c>
      <c r="Q50" s="41">
        <f t="shared" si="19"/>
        <v>1.3680679662781085E-2</v>
      </c>
      <c r="R50" s="37">
        <f t="shared" si="20"/>
        <v>2914.3220166626961</v>
      </c>
      <c r="S50" s="39">
        <f t="shared" si="21"/>
        <v>3159.3303071997175</v>
      </c>
      <c r="T50" s="37">
        <f t="shared" si="22"/>
        <v>3.9765931542015971</v>
      </c>
      <c r="U50" s="38">
        <f t="shared" si="23"/>
        <v>0.23772914382367438</v>
      </c>
      <c r="V50" s="37">
        <f t="shared" si="24"/>
        <v>2.0231337755939129E-2</v>
      </c>
      <c r="W50" s="37">
        <f t="shared" si="25"/>
        <v>351.48045586003991</v>
      </c>
      <c r="X50" s="37">
        <f t="shared" si="26"/>
        <v>251.54829384751841</v>
      </c>
      <c r="Y50" s="39">
        <f t="shared" si="27"/>
        <v>613.35941887751392</v>
      </c>
    </row>
    <row r="51" spans="1:25" x14ac:dyDescent="0.25">
      <c r="A51" t="s">
        <v>172</v>
      </c>
      <c r="B51">
        <v>0</v>
      </c>
      <c r="C51">
        <f t="shared" si="17"/>
        <v>0.14419434978348514</v>
      </c>
      <c r="D51">
        <v>35.424052613454499</v>
      </c>
      <c r="E51">
        <v>245.66879816473701</v>
      </c>
      <c r="F51">
        <v>4418.5475085368198</v>
      </c>
      <c r="G51">
        <v>55.437848833454098</v>
      </c>
      <c r="H51">
        <v>54.258043610353504</v>
      </c>
      <c r="I51">
        <v>1562.73245577022</v>
      </c>
      <c r="J51">
        <v>139566.59</v>
      </c>
      <c r="K51">
        <v>941349.69</v>
      </c>
      <c r="L51">
        <v>0.71621413970323999</v>
      </c>
      <c r="M51">
        <v>0.25000947689251701</v>
      </c>
      <c r="N51">
        <v>0.40787275283882402</v>
      </c>
      <c r="O51">
        <v>1.59556694360517</v>
      </c>
      <c r="P51" s="37">
        <f t="shared" si="18"/>
        <v>1.9695577369843864</v>
      </c>
      <c r="Q51" s="41">
        <f t="shared" si="19"/>
        <v>5.5599447033237631E-2</v>
      </c>
      <c r="R51" s="37">
        <f t="shared" si="20"/>
        <v>3939.8820773823845</v>
      </c>
      <c r="S51" s="39">
        <f t="shared" si="21"/>
        <v>3831.7836739233094</v>
      </c>
      <c r="T51" s="37">
        <f t="shared" si="22"/>
        <v>0.23855543240377944</v>
      </c>
      <c r="U51" s="38">
        <f t="shared" si="23"/>
        <v>0.20319567876745581</v>
      </c>
      <c r="V51" s="37">
        <f t="shared" si="24"/>
        <v>7.0549504230819435E-3</v>
      </c>
      <c r="W51" s="37">
        <f t="shared" si="25"/>
        <v>213.15361352660329</v>
      </c>
      <c r="X51" s="37">
        <f t="shared" si="26"/>
        <v>1773.2155823747412</v>
      </c>
      <c r="Y51" s="39">
        <f t="shared" si="27"/>
        <v>1848.6494491380868</v>
      </c>
    </row>
    <row r="52" spans="1:25" x14ac:dyDescent="0.25">
      <c r="A52" t="s">
        <v>173</v>
      </c>
      <c r="B52">
        <v>0</v>
      </c>
      <c r="C52">
        <f t="shared" si="17"/>
        <v>0.246238128590407</v>
      </c>
      <c r="D52">
        <v>50.7444211537005</v>
      </c>
      <c r="E52">
        <v>206.078650143207</v>
      </c>
      <c r="F52">
        <v>1176.6733467009699</v>
      </c>
      <c r="G52">
        <v>81.504533934247505</v>
      </c>
      <c r="H52">
        <v>77.443333565052598</v>
      </c>
      <c r="I52">
        <v>885.47159357496696</v>
      </c>
      <c r="J52">
        <v>31994.696</v>
      </c>
      <c r="K52">
        <v>925051.08</v>
      </c>
      <c r="L52">
        <v>0.70309996323350399</v>
      </c>
      <c r="M52">
        <v>0.30624120464923599</v>
      </c>
      <c r="N52">
        <v>0.80100156536162304</v>
      </c>
      <c r="O52">
        <v>2.6822426809689199</v>
      </c>
      <c r="P52" s="37">
        <f t="shared" si="18"/>
        <v>8.8872088782941905</v>
      </c>
      <c r="Q52" s="41">
        <f t="shared" si="19"/>
        <v>0.17513666874582326</v>
      </c>
      <c r="R52" s="37">
        <f t="shared" si="20"/>
        <v>630.50666994684616</v>
      </c>
      <c r="S52" s="39">
        <f t="shared" si="21"/>
        <v>4488.8254040734873</v>
      </c>
      <c r="T52" s="37">
        <f t="shared" si="22"/>
        <v>0.16226091189809222</v>
      </c>
      <c r="U52" s="38">
        <f t="shared" si="23"/>
        <v>0.14236215685032425</v>
      </c>
      <c r="V52" s="37">
        <f t="shared" si="24"/>
        <v>1.2450992307373874E-2</v>
      </c>
      <c r="W52" s="37">
        <f t="shared" si="25"/>
        <v>305.33933689785908</v>
      </c>
      <c r="X52" s="37">
        <f t="shared" si="26"/>
        <v>1487.457407528196</v>
      </c>
      <c r="Y52" s="39">
        <f t="shared" si="27"/>
        <v>1689.0355907828553</v>
      </c>
    </row>
    <row r="53" spans="1:25" x14ac:dyDescent="0.25">
      <c r="A53" t="s">
        <v>174</v>
      </c>
      <c r="B53">
        <v>0</v>
      </c>
      <c r="C53">
        <f t="shared" si="17"/>
        <v>0.37391530981184129</v>
      </c>
      <c r="D53">
        <v>37.301583139792797</v>
      </c>
      <c r="E53">
        <v>99.759443277579095</v>
      </c>
      <c r="F53">
        <v>481.52400654614701</v>
      </c>
      <c r="G53">
        <v>34.278784274145401</v>
      </c>
      <c r="H53">
        <v>31.588908693959201</v>
      </c>
      <c r="I53">
        <v>1474.98740879352</v>
      </c>
      <c r="J53">
        <v>107428.94</v>
      </c>
      <c r="K53">
        <v>965145.84</v>
      </c>
      <c r="L53">
        <v>0.773305548323728</v>
      </c>
      <c r="M53">
        <v>0.22452423586763301</v>
      </c>
      <c r="N53">
        <v>0.363044734162978</v>
      </c>
      <c r="O53">
        <v>0.99397910141327706</v>
      </c>
      <c r="P53" s="37">
        <f t="shared" si="18"/>
        <v>7.7279328066926594</v>
      </c>
      <c r="Q53" s="41">
        <f t="shared" si="19"/>
        <v>0.20717439197503151</v>
      </c>
      <c r="R53" s="37">
        <f t="shared" si="20"/>
        <v>2880.0102021781577</v>
      </c>
      <c r="S53" s="39">
        <f t="shared" si="21"/>
        <v>9674.7316172815517</v>
      </c>
      <c r="T53" s="37">
        <f t="shared" si="22"/>
        <v>0.38580714806665095</v>
      </c>
      <c r="U53" s="38">
        <f t="shared" si="23"/>
        <v>0.34901490604860075</v>
      </c>
      <c r="V53" s="37">
        <f t="shared" si="24"/>
        <v>7.4746400777875128E-3</v>
      </c>
      <c r="W53" s="37">
        <f t="shared" si="25"/>
        <v>224.45109042916164</v>
      </c>
      <c r="X53" s="37">
        <f t="shared" si="26"/>
        <v>720.0548080599666</v>
      </c>
      <c r="Y53" s="39">
        <f t="shared" si="27"/>
        <v>901.40247353609868</v>
      </c>
    </row>
    <row r="54" spans="1:25" x14ac:dyDescent="0.25">
      <c r="A54" t="s">
        <v>175</v>
      </c>
      <c r="B54">
        <v>0</v>
      </c>
      <c r="C54">
        <f t="shared" si="17"/>
        <v>0.55090292604226399</v>
      </c>
      <c r="D54">
        <v>88.379558975645693</v>
      </c>
      <c r="E54">
        <v>160.42673726671299</v>
      </c>
      <c r="F54">
        <v>35708.740525079702</v>
      </c>
      <c r="G54">
        <v>76.677853258373702</v>
      </c>
      <c r="H54">
        <v>132.31312134899599</v>
      </c>
      <c r="I54">
        <v>474.93766315988597</v>
      </c>
      <c r="J54">
        <v>45605.2</v>
      </c>
      <c r="K54">
        <v>556498</v>
      </c>
      <c r="L54">
        <v>0.50332545272880103</v>
      </c>
      <c r="M54">
        <v>0.29924170710638198</v>
      </c>
      <c r="N54">
        <v>0.88542191298582296</v>
      </c>
      <c r="O54">
        <v>1.8248767041075</v>
      </c>
      <c r="P54" s="37">
        <f t="shared" si="18"/>
        <v>0.39705808939342957</v>
      </c>
      <c r="Q54" s="41">
        <f t="shared" si="19"/>
        <v>4.4926461955172789E-3</v>
      </c>
      <c r="R54" s="37">
        <f t="shared" si="20"/>
        <v>516.01524751404554</v>
      </c>
      <c r="S54" s="39">
        <f t="shared" si="21"/>
        <v>3468.8606742329353</v>
      </c>
      <c r="T54" s="37">
        <f t="shared" si="22"/>
        <v>0.17247483384070547</v>
      </c>
      <c r="U54" s="38">
        <f t="shared" si="23"/>
        <v>8.3325069256887097E-2</v>
      </c>
      <c r="V54" s="37">
        <f t="shared" si="24"/>
        <v>2.3213572759523335E-2</v>
      </c>
      <c r="W54" s="37">
        <f t="shared" si="25"/>
        <v>531.79749259945925</v>
      </c>
      <c r="X54" s="37">
        <f t="shared" si="26"/>
        <v>1157.9459519320703</v>
      </c>
      <c r="Y54" s="39">
        <f t="shared" si="27"/>
        <v>1636.3120627833823</v>
      </c>
    </row>
    <row r="55" spans="1:25" x14ac:dyDescent="0.25">
      <c r="A55" t="s">
        <v>176</v>
      </c>
      <c r="B55">
        <v>0</v>
      </c>
      <c r="C55">
        <f t="shared" si="17"/>
        <v>0.96498438298672007</v>
      </c>
      <c r="D55">
        <v>136.46500238603701</v>
      </c>
      <c r="E55">
        <v>141.41679885395101</v>
      </c>
      <c r="F55">
        <v>1105.93643957534</v>
      </c>
      <c r="G55">
        <v>14.309452269013899</v>
      </c>
      <c r="H55">
        <v>35.870193405262803</v>
      </c>
      <c r="I55">
        <v>628.83622857978401</v>
      </c>
      <c r="J55">
        <v>79065.134999999995</v>
      </c>
      <c r="K55">
        <v>537315.14</v>
      </c>
      <c r="L55">
        <v>0.57407720805244999</v>
      </c>
      <c r="M55">
        <v>0.24632680916219801</v>
      </c>
      <c r="N55">
        <v>0.284357213089793</v>
      </c>
      <c r="O55">
        <v>1.34506594001424</v>
      </c>
      <c r="P55" s="37">
        <f t="shared" si="18"/>
        <v>17.449867010838705</v>
      </c>
      <c r="Q55" s="41">
        <f t="shared" si="19"/>
        <v>0.12787063866731124</v>
      </c>
      <c r="R55" s="37">
        <f t="shared" si="20"/>
        <v>579.38030716723802</v>
      </c>
      <c r="S55" s="39">
        <f t="shared" si="21"/>
        <v>3799.5142327816034</v>
      </c>
      <c r="T55" s="37">
        <f t="shared" si="22"/>
        <v>0.92421427119455835</v>
      </c>
      <c r="U55" s="38">
        <f t="shared" si="23"/>
        <v>0.30735825356275975</v>
      </c>
      <c r="V55" s="37">
        <f t="shared" si="24"/>
        <v>1.7532386810632353E-2</v>
      </c>
      <c r="W55" s="37">
        <f t="shared" si="25"/>
        <v>821.13722830945483</v>
      </c>
      <c r="X55" s="37">
        <f t="shared" si="26"/>
        <v>1020.733903575446</v>
      </c>
      <c r="Y55" s="39">
        <f t="shared" si="27"/>
        <v>1827.5314984555234</v>
      </c>
    </row>
    <row r="56" spans="1:25" x14ac:dyDescent="0.25">
      <c r="A56" t="s">
        <v>247</v>
      </c>
      <c r="B56">
        <v>0</v>
      </c>
      <c r="C56">
        <f t="shared" si="17"/>
        <v>1.5182304943732186</v>
      </c>
      <c r="D56">
        <v>174.54658817752701</v>
      </c>
      <c r="E56">
        <v>114.967120489558</v>
      </c>
      <c r="F56">
        <v>490.49121833181601</v>
      </c>
      <c r="G56">
        <v>109.873710625827</v>
      </c>
      <c r="H56">
        <v>67.651368924653596</v>
      </c>
      <c r="I56">
        <v>130.31930620252399</v>
      </c>
      <c r="J56">
        <v>256194.5</v>
      </c>
      <c r="K56">
        <v>915770.75</v>
      </c>
      <c r="L56">
        <v>0.457996237418417</v>
      </c>
      <c r="M56">
        <v>0.15466448338219899</v>
      </c>
      <c r="N56">
        <v>0.54446520945848798</v>
      </c>
      <c r="O56">
        <v>1.2610269135558201</v>
      </c>
      <c r="P56" s="37">
        <f t="shared" si="18"/>
        <v>40.912289321501483</v>
      </c>
      <c r="Q56" s="41">
        <f t="shared" si="19"/>
        <v>0.35586078130240184</v>
      </c>
      <c r="R56" s="37">
        <f t="shared" si="20"/>
        <v>1467.7714567495923</v>
      </c>
      <c r="S56" s="39">
        <f t="shared" si="21"/>
        <v>7965.5013198593224</v>
      </c>
      <c r="T56" s="37">
        <f t="shared" si="22"/>
        <v>0.12036546253577898</v>
      </c>
      <c r="U56" s="38">
        <f t="shared" si="23"/>
        <v>0.16296787744648658</v>
      </c>
      <c r="V56" s="37">
        <f t="shared" si="24"/>
        <v>8.4599897906657742E-2</v>
      </c>
      <c r="W56" s="37">
        <f t="shared" si="25"/>
        <v>1050.281750785588</v>
      </c>
      <c r="X56" s="37">
        <f t="shared" si="26"/>
        <v>829.82247251495141</v>
      </c>
      <c r="Y56" s="39">
        <f t="shared" si="27"/>
        <v>1904.0304887286561</v>
      </c>
    </row>
    <row r="57" spans="1:25" x14ac:dyDescent="0.25">
      <c r="A57" t="s">
        <v>246</v>
      </c>
      <c r="B57">
        <v>0</v>
      </c>
      <c r="C57">
        <f t="shared" si="17"/>
        <v>0.68846852173261042</v>
      </c>
      <c r="D57">
        <v>61.305297031816899</v>
      </c>
      <c r="E57">
        <v>89.045896938810003</v>
      </c>
      <c r="F57">
        <v>52230.3286219445</v>
      </c>
      <c r="G57">
        <v>7.8306043403023704</v>
      </c>
      <c r="H57">
        <v>42.920924956053803</v>
      </c>
      <c r="I57">
        <v>1023.1368515566</v>
      </c>
      <c r="J57">
        <v>37715.146999999997</v>
      </c>
      <c r="K57">
        <v>277761.39</v>
      </c>
      <c r="L57">
        <v>0.68077839317503397</v>
      </c>
      <c r="M57">
        <v>0.26362121246064901</v>
      </c>
      <c r="N57">
        <v>0.20826915736976201</v>
      </c>
      <c r="O57">
        <v>1.8649091383470999</v>
      </c>
      <c r="P57" s="37">
        <f t="shared" si="18"/>
        <v>0.10451753426274092</v>
      </c>
      <c r="Q57" s="41">
        <f t="shared" si="19"/>
        <v>1.7048695516228762E-3</v>
      </c>
      <c r="R57" s="37">
        <f t="shared" si="20"/>
        <v>615.20209225030214</v>
      </c>
      <c r="S57" s="39">
        <f t="shared" si="21"/>
        <v>3119.3058809983163</v>
      </c>
      <c r="T57" s="37">
        <f t="shared" si="22"/>
        <v>1.6888862500604047</v>
      </c>
      <c r="U57" s="38">
        <f t="shared" si="23"/>
        <v>0.25686771688374277</v>
      </c>
      <c r="V57" s="37">
        <f t="shared" si="24"/>
        <v>1.0775684585328509E-2</v>
      </c>
      <c r="W57" s="37">
        <f t="shared" si="25"/>
        <v>368.88624046618366</v>
      </c>
      <c r="X57" s="37">
        <f t="shared" si="26"/>
        <v>642.7253813996864</v>
      </c>
      <c r="Y57" s="39">
        <f t="shared" si="27"/>
        <v>988.80726116502649</v>
      </c>
    </row>
    <row r="58" spans="1:25" x14ac:dyDescent="0.25">
      <c r="A58" t="s">
        <v>245</v>
      </c>
      <c r="B58">
        <v>0</v>
      </c>
      <c r="C58">
        <f t="shared" si="17"/>
        <v>1.0697420814237004</v>
      </c>
      <c r="D58">
        <v>68.760952528416993</v>
      </c>
      <c r="E58">
        <v>64.278066388586197</v>
      </c>
      <c r="F58">
        <v>793.53198889081204</v>
      </c>
      <c r="G58">
        <v>15.523016417091799</v>
      </c>
      <c r="H58">
        <v>27.638743703116301</v>
      </c>
      <c r="I58">
        <v>1582.3899226881299</v>
      </c>
      <c r="J58">
        <v>37815.75</v>
      </c>
      <c r="K58">
        <v>732799.5</v>
      </c>
      <c r="L58">
        <v>0.72760716847946805</v>
      </c>
      <c r="M58">
        <v>0.16987144441684501</v>
      </c>
      <c r="N58">
        <v>0.53413255169847296</v>
      </c>
      <c r="O58">
        <v>0.82961995697032698</v>
      </c>
      <c r="P58" s="37">
        <f t="shared" si="18"/>
        <v>5.5698083170433694</v>
      </c>
      <c r="Q58" s="41">
        <f t="shared" si="19"/>
        <v>8.665177143586876E-2</v>
      </c>
      <c r="R58" s="37">
        <f t="shared" si="20"/>
        <v>549.95965892665322</v>
      </c>
      <c r="S58" s="39">
        <f t="shared" si="21"/>
        <v>11400.459615103211</v>
      </c>
      <c r="T58" s="37">
        <f t="shared" si="22"/>
        <v>0.85196070432795901</v>
      </c>
      <c r="U58" s="38">
        <f t="shared" si="23"/>
        <v>0.39889656774656207</v>
      </c>
      <c r="V58" s="37">
        <f t="shared" si="24"/>
        <v>6.9673092844720385E-3</v>
      </c>
      <c r="W58" s="37">
        <f t="shared" si="25"/>
        <v>413.74841159186099</v>
      </c>
      <c r="X58" s="37">
        <f t="shared" si="26"/>
        <v>463.95337860011369</v>
      </c>
      <c r="Y58" s="39">
        <f t="shared" si="27"/>
        <v>874.9511357329435</v>
      </c>
    </row>
    <row r="59" spans="1:25" x14ac:dyDescent="0.25">
      <c r="A59" t="s">
        <v>244</v>
      </c>
      <c r="B59">
        <v>0</v>
      </c>
      <c r="C59">
        <f t="shared" si="17"/>
        <v>5.771832364902556</v>
      </c>
      <c r="D59">
        <v>204.76431529884201</v>
      </c>
      <c r="E59">
        <v>35.476483437733897</v>
      </c>
      <c r="F59">
        <v>12642.323627587601</v>
      </c>
      <c r="G59">
        <v>41.9072965391004</v>
      </c>
      <c r="H59">
        <v>39.890353855845099</v>
      </c>
      <c r="I59">
        <v>1215.15315412872</v>
      </c>
      <c r="J59">
        <v>67510.839000000007</v>
      </c>
      <c r="K59">
        <v>180189.71</v>
      </c>
      <c r="L59">
        <v>0.72495918609505605</v>
      </c>
      <c r="M59">
        <v>0.19884226344710401</v>
      </c>
      <c r="N59">
        <v>0.121566010480281</v>
      </c>
      <c r="O59">
        <v>1.51595373163886</v>
      </c>
      <c r="P59" s="37">
        <f t="shared" si="18"/>
        <v>0.57460305987471882</v>
      </c>
      <c r="Q59" s="41">
        <f t="shared" si="19"/>
        <v>1.6196731022769664E-2</v>
      </c>
      <c r="R59" s="37">
        <f t="shared" si="20"/>
        <v>329.70021608243474</v>
      </c>
      <c r="S59" s="39">
        <f t="shared" si="21"/>
        <v>5079.1310902124133</v>
      </c>
      <c r="T59" s="37">
        <f t="shared" si="22"/>
        <v>0.31557750301694587</v>
      </c>
      <c r="U59" s="38">
        <f t="shared" si="23"/>
        <v>0.2763826071797183</v>
      </c>
      <c r="V59" s="37">
        <f t="shared" si="24"/>
        <v>9.0729304059660384E-3</v>
      </c>
      <c r="W59" s="37">
        <f t="shared" si="25"/>
        <v>1232.1078619522916</v>
      </c>
      <c r="X59" s="37">
        <f t="shared" si="26"/>
        <v>256.06610896295268</v>
      </c>
      <c r="Y59" s="39">
        <f t="shared" si="27"/>
        <v>1579.9797789781496</v>
      </c>
    </row>
    <row r="60" spans="1:25" x14ac:dyDescent="0.25">
      <c r="A60" t="s">
        <v>243</v>
      </c>
      <c r="B60">
        <v>0</v>
      </c>
      <c r="C60">
        <f t="shared" si="17"/>
        <v>0.98282481517073872</v>
      </c>
      <c r="D60">
        <v>77.212643032097603</v>
      </c>
      <c r="E60">
        <v>78.5619592019398</v>
      </c>
      <c r="F60">
        <v>52173.308691373699</v>
      </c>
      <c r="G60">
        <v>39.798018022474402</v>
      </c>
      <c r="H60">
        <v>36.667832327229597</v>
      </c>
      <c r="I60">
        <v>1074.87615996865</v>
      </c>
      <c r="J60">
        <v>133259.10999999999</v>
      </c>
      <c r="K60">
        <v>103392.33</v>
      </c>
      <c r="L60">
        <v>0.67735443734321299</v>
      </c>
      <c r="M60">
        <v>0.29166316963202199</v>
      </c>
      <c r="N60">
        <v>0.52709860196566305</v>
      </c>
      <c r="O60">
        <v>1.41510973641118</v>
      </c>
      <c r="P60" s="37">
        <f t="shared" si="18"/>
        <v>0.11626589656493337</v>
      </c>
      <c r="Q60" s="41">
        <f t="shared" si="19"/>
        <v>1.5057883268754467E-3</v>
      </c>
      <c r="R60" s="37">
        <f t="shared" si="20"/>
        <v>1725.8716288808253</v>
      </c>
      <c r="S60" s="39">
        <f t="shared" si="21"/>
        <v>1316.0609924993712</v>
      </c>
      <c r="T60" s="37">
        <f t="shared" si="22"/>
        <v>0.33230298032760552</v>
      </c>
      <c r="U60" s="38">
        <f t="shared" si="23"/>
        <v>0.30067225958739902</v>
      </c>
      <c r="V60" s="37">
        <f t="shared" si="24"/>
        <v>1.0256995559675967E-2</v>
      </c>
      <c r="W60" s="37">
        <f t="shared" si="25"/>
        <v>464.60392467857554</v>
      </c>
      <c r="X60" s="37">
        <f t="shared" si="26"/>
        <v>567.053249250455</v>
      </c>
      <c r="Y60" s="39">
        <f t="shared" si="27"/>
        <v>1024.4751220545807</v>
      </c>
    </row>
    <row r="61" spans="1:25" x14ac:dyDescent="0.25">
      <c r="A61" t="s">
        <v>242</v>
      </c>
      <c r="B61">
        <v>0</v>
      </c>
      <c r="C61">
        <f t="shared" si="17"/>
        <v>3.1089972317395991</v>
      </c>
      <c r="D61">
        <v>72.640852940034605</v>
      </c>
      <c r="E61">
        <v>23.3647210098638</v>
      </c>
      <c r="F61">
        <v>536.59004343024606</v>
      </c>
      <c r="G61">
        <v>54.3063806005649</v>
      </c>
      <c r="H61">
        <v>16.325467757358101</v>
      </c>
      <c r="I61">
        <v>1446.0968008509501</v>
      </c>
      <c r="J61">
        <v>87957.1</v>
      </c>
      <c r="K61">
        <v>257333.51</v>
      </c>
      <c r="L61">
        <v>0.68840337400163598</v>
      </c>
      <c r="M61">
        <v>0.17341259637363901</v>
      </c>
      <c r="N61">
        <v>0.51898825849237695</v>
      </c>
      <c r="O61">
        <v>0.71959795838386698</v>
      </c>
      <c r="P61" s="37">
        <f t="shared" si="18"/>
        <v>3.162998053434968</v>
      </c>
      <c r="Q61" s="41">
        <f t="shared" si="19"/>
        <v>0.13537495492026874</v>
      </c>
      <c r="R61" s="37">
        <f t="shared" si="20"/>
        <v>1210.8489429854167</v>
      </c>
      <c r="S61" s="39">
        <f t="shared" si="21"/>
        <v>11013.763438106642</v>
      </c>
      <c r="T61" s="37">
        <f t="shared" si="22"/>
        <v>0.2435257119650952</v>
      </c>
      <c r="U61" s="38">
        <f t="shared" si="23"/>
        <v>0.67532521357808484</v>
      </c>
      <c r="V61" s="37">
        <f t="shared" si="24"/>
        <v>7.6239709496019768E-3</v>
      </c>
      <c r="W61" s="37">
        <f t="shared" si="25"/>
        <v>437.09454880219073</v>
      </c>
      <c r="X61" s="37">
        <f t="shared" si="26"/>
        <v>168.64448266135531</v>
      </c>
      <c r="Y61" s="39">
        <f t="shared" si="27"/>
        <v>631.39510985540619</v>
      </c>
    </row>
    <row r="62" spans="1:25" x14ac:dyDescent="0.25">
      <c r="A62" t="s">
        <v>241</v>
      </c>
      <c r="B62">
        <v>0</v>
      </c>
      <c r="C62">
        <f t="shared" si="17"/>
        <v>0.58150553421715678</v>
      </c>
      <c r="D62">
        <v>127.79392685957301</v>
      </c>
      <c r="E62">
        <v>219.76390479518599</v>
      </c>
      <c r="F62">
        <v>11138.719009628199</v>
      </c>
      <c r="G62">
        <v>42.140395379803003</v>
      </c>
      <c r="H62">
        <v>78.151241310856904</v>
      </c>
      <c r="I62">
        <v>1075.9970442757401</v>
      </c>
      <c r="J62">
        <v>156798.82999999999</v>
      </c>
      <c r="K62">
        <v>916061.8</v>
      </c>
      <c r="L62">
        <v>0.72259799677821801</v>
      </c>
      <c r="M62">
        <v>0.21923760232147799</v>
      </c>
      <c r="N62">
        <v>0.65050808126708903</v>
      </c>
      <c r="O62">
        <v>1.67113472786966</v>
      </c>
      <c r="P62" s="37">
        <f t="shared" si="18"/>
        <v>2.5213395141303239</v>
      </c>
      <c r="Q62" s="41">
        <f t="shared" si="19"/>
        <v>1.972972876012262E-2</v>
      </c>
      <c r="R62" s="37">
        <f t="shared" si="20"/>
        <v>1226.9662092182141</v>
      </c>
      <c r="S62" s="39">
        <f t="shared" si="21"/>
        <v>4168.3906228993555</v>
      </c>
      <c r="T62" s="37">
        <f t="shared" si="22"/>
        <v>0.31383189172302978</v>
      </c>
      <c r="U62" s="38">
        <f t="shared" si="23"/>
        <v>0.14107261529150383</v>
      </c>
      <c r="V62" s="37">
        <f t="shared" si="24"/>
        <v>1.0246310674041852E-2</v>
      </c>
      <c r="W62" s="37">
        <f t="shared" si="25"/>
        <v>768.96163163800293</v>
      </c>
      <c r="X62" s="37">
        <f t="shared" si="26"/>
        <v>1586.2363610580742</v>
      </c>
      <c r="Y62" s="39">
        <f t="shared" si="27"/>
        <v>2285.7664015766823</v>
      </c>
    </row>
    <row r="63" spans="1:25" x14ac:dyDescent="0.25">
      <c r="A63" t="s">
        <v>240</v>
      </c>
      <c r="B63">
        <v>0</v>
      </c>
      <c r="C63">
        <f t="shared" si="17"/>
        <v>2.9571835279648031</v>
      </c>
      <c r="D63">
        <v>270.82274450676903</v>
      </c>
      <c r="E63">
        <v>91.581311050097398</v>
      </c>
      <c r="F63">
        <v>793.16386436089897</v>
      </c>
      <c r="G63">
        <v>198.17776002089201</v>
      </c>
      <c r="H63">
        <v>39.300492564025397</v>
      </c>
      <c r="I63">
        <v>1072.42355916969</v>
      </c>
      <c r="J63">
        <v>215679.79</v>
      </c>
      <c r="K63">
        <v>719483.9</v>
      </c>
      <c r="L63">
        <v>0.61895706750254598</v>
      </c>
      <c r="M63">
        <v>0.19991453719218999</v>
      </c>
      <c r="N63">
        <v>0.63983538705141496</v>
      </c>
      <c r="O63">
        <v>0.79555742550672504</v>
      </c>
      <c r="P63" s="37">
        <f t="shared" si="18"/>
        <v>31.270085689166152</v>
      </c>
      <c r="Q63" s="41">
        <f t="shared" si="19"/>
        <v>0.34144614584148714</v>
      </c>
      <c r="R63" s="37">
        <f t="shared" si="20"/>
        <v>796.3872842098358</v>
      </c>
      <c r="S63" s="39">
        <f t="shared" si="21"/>
        <v>7856.2306190006748</v>
      </c>
      <c r="T63" s="37">
        <f t="shared" si="22"/>
        <v>6.6733017865404337E-2</v>
      </c>
      <c r="U63" s="38">
        <f t="shared" si="23"/>
        <v>0.28053083512983712</v>
      </c>
      <c r="V63" s="37">
        <f t="shared" si="24"/>
        <v>1.0280453003602384E-2</v>
      </c>
      <c r="W63" s="37">
        <f t="shared" si="25"/>
        <v>1629.5946499041866</v>
      </c>
      <c r="X63" s="37">
        <f t="shared" si="26"/>
        <v>661.02577544033647</v>
      </c>
      <c r="Y63" s="39">
        <f t="shared" si="27"/>
        <v>2383.4048280340971</v>
      </c>
    </row>
    <row r="64" spans="1:25" x14ac:dyDescent="0.25">
      <c r="A64" t="s">
        <v>239</v>
      </c>
      <c r="B64">
        <v>0</v>
      </c>
      <c r="C64">
        <f t="shared" si="17"/>
        <v>0.34971588268767467</v>
      </c>
      <c r="D64">
        <v>42.606708807914899</v>
      </c>
      <c r="E64">
        <v>121.832352824439</v>
      </c>
      <c r="F64">
        <v>77599.221827425907</v>
      </c>
      <c r="G64">
        <v>2.33912726720652</v>
      </c>
      <c r="H64">
        <v>67.012603198363195</v>
      </c>
      <c r="I64">
        <v>1918.5992011527001</v>
      </c>
      <c r="J64">
        <v>144800.25</v>
      </c>
      <c r="K64">
        <v>654811.5</v>
      </c>
      <c r="L64">
        <v>0.66344817649218102</v>
      </c>
      <c r="M64">
        <v>0.247839440798162</v>
      </c>
      <c r="N64">
        <v>0.27937526791080802</v>
      </c>
      <c r="O64">
        <v>1.64799952666113</v>
      </c>
      <c r="P64" s="37">
        <f t="shared" si="18"/>
        <v>6.6893397355428236E-2</v>
      </c>
      <c r="Q64" s="41">
        <f t="shared" si="19"/>
        <v>1.5700202908655945E-3</v>
      </c>
      <c r="R64" s="37">
        <f t="shared" si="20"/>
        <v>3398.5316878805943</v>
      </c>
      <c r="S64" s="39">
        <f t="shared" si="21"/>
        <v>5374.6930500766612</v>
      </c>
      <c r="T64" s="37">
        <f t="shared" si="22"/>
        <v>5.6538180651426577</v>
      </c>
      <c r="U64" s="38">
        <f t="shared" si="23"/>
        <v>0.1645212911273575</v>
      </c>
      <c r="V64" s="37">
        <f t="shared" si="24"/>
        <v>5.7463799595955977E-3</v>
      </c>
      <c r="W64" s="37">
        <f t="shared" si="25"/>
        <v>256.37309321953313</v>
      </c>
      <c r="X64" s="37">
        <f t="shared" si="26"/>
        <v>879.375110227905</v>
      </c>
      <c r="Y64" s="39">
        <f t="shared" si="27"/>
        <v>1081.4582436438825</v>
      </c>
    </row>
    <row r="65" spans="1:25" x14ac:dyDescent="0.25">
      <c r="A65" t="s">
        <v>238</v>
      </c>
      <c r="B65">
        <v>0</v>
      </c>
      <c r="C65">
        <f t="shared" si="17"/>
        <v>3.3296368292557599</v>
      </c>
      <c r="D65">
        <v>66.323047325470299</v>
      </c>
      <c r="E65">
        <v>19.919003400828799</v>
      </c>
      <c r="F65">
        <v>49825.967156752398</v>
      </c>
      <c r="G65">
        <v>38.217748591953999</v>
      </c>
      <c r="H65">
        <v>24.8718005266715</v>
      </c>
      <c r="I65">
        <v>291.78814512443398</v>
      </c>
      <c r="J65">
        <v>115851.07</v>
      </c>
      <c r="K65">
        <v>163916.64000000001</v>
      </c>
      <c r="L65">
        <v>0.64390836698224496</v>
      </c>
      <c r="M65">
        <v>0.25146112384958003</v>
      </c>
      <c r="N65">
        <v>0.53611070839979602</v>
      </c>
      <c r="O65">
        <v>0.99979571362230701</v>
      </c>
      <c r="P65" s="37">
        <f t="shared" si="18"/>
        <v>2.6514066472071256E-2</v>
      </c>
      <c r="Q65" s="41">
        <f t="shared" si="19"/>
        <v>1.331094028076126E-3</v>
      </c>
      <c r="R65" s="37">
        <f t="shared" si="20"/>
        <v>1746.769406289166</v>
      </c>
      <c r="S65" s="39">
        <f t="shared" si="21"/>
        <v>8229.1586934103179</v>
      </c>
      <c r="T65" s="37">
        <f t="shared" si="22"/>
        <v>0.34604340881514578</v>
      </c>
      <c r="U65" s="38">
        <f t="shared" si="23"/>
        <v>0.44327309509326596</v>
      </c>
      <c r="V65" s="37">
        <f t="shared" si="24"/>
        <v>3.7784262946317961E-2</v>
      </c>
      <c r="W65" s="37">
        <f t="shared" si="25"/>
        <v>399.07904811970911</v>
      </c>
      <c r="X65" s="37">
        <f t="shared" si="26"/>
        <v>143.77359876218492</v>
      </c>
      <c r="Y65" s="39">
        <f t="shared" si="27"/>
        <v>567.18382956497874</v>
      </c>
    </row>
    <row r="66" spans="1:25" x14ac:dyDescent="0.25">
      <c r="A66" t="s">
        <v>237</v>
      </c>
      <c r="B66">
        <v>0</v>
      </c>
      <c r="C66">
        <f t="shared" si="17"/>
        <v>5.6334699565489164</v>
      </c>
      <c r="D66">
        <v>98.158455039491102</v>
      </c>
      <c r="E66">
        <v>17.4241552358652</v>
      </c>
      <c r="F66">
        <v>23007.708237077499</v>
      </c>
      <c r="G66">
        <v>79.275445173669496</v>
      </c>
      <c r="H66">
        <v>29.4023637787305</v>
      </c>
      <c r="I66">
        <v>472.27261423270602</v>
      </c>
      <c r="J66">
        <v>83538.760999999999</v>
      </c>
      <c r="K66">
        <v>152385.03</v>
      </c>
      <c r="L66">
        <v>0.63719822756851596</v>
      </c>
      <c r="M66">
        <v>0.25818469762937901</v>
      </c>
      <c r="N66">
        <v>0.689395018845954</v>
      </c>
      <c r="O66">
        <v>1.2515124877296</v>
      </c>
      <c r="P66" s="37">
        <f t="shared" si="18"/>
        <v>7.4337180422192201E-2</v>
      </c>
      <c r="Q66" s="41">
        <f t="shared" si="19"/>
        <v>4.2663290940601504E-3</v>
      </c>
      <c r="R66" s="37">
        <f t="shared" si="20"/>
        <v>851.06026746642146</v>
      </c>
      <c r="S66" s="39">
        <f t="shared" si="21"/>
        <v>8745.619396591268</v>
      </c>
      <c r="T66" s="37">
        <f t="shared" si="22"/>
        <v>0.16682340882511429</v>
      </c>
      <c r="U66" s="38">
        <f t="shared" si="23"/>
        <v>0.37496985218499401</v>
      </c>
      <c r="V66" s="37">
        <f t="shared" si="24"/>
        <v>2.3344567666520627E-2</v>
      </c>
      <c r="W66" s="37">
        <f t="shared" si="25"/>
        <v>590.63906713794222</v>
      </c>
      <c r="X66" s="37">
        <f t="shared" si="26"/>
        <v>125.76600612192637</v>
      </c>
      <c r="Y66" s="39">
        <f t="shared" si="27"/>
        <v>760.14643639615906</v>
      </c>
    </row>
    <row r="67" spans="1:25" x14ac:dyDescent="0.25">
      <c r="A67" t="s">
        <v>236</v>
      </c>
      <c r="B67">
        <v>0</v>
      </c>
      <c r="C67">
        <f t="shared" si="17"/>
        <v>4.0594142704596106</v>
      </c>
      <c r="D67">
        <v>78.988015069903298</v>
      </c>
      <c r="E67">
        <v>19.457983296925299</v>
      </c>
      <c r="F67">
        <v>2999.9970694888002</v>
      </c>
      <c r="G67">
        <v>88.591382983855496</v>
      </c>
      <c r="H67">
        <v>29.405466993940799</v>
      </c>
      <c r="I67">
        <v>1970.6972881721899</v>
      </c>
      <c r="J67">
        <v>67616.997000000003</v>
      </c>
      <c r="K67">
        <v>168486.65</v>
      </c>
      <c r="L67">
        <v>0.677410875021772</v>
      </c>
      <c r="M67">
        <v>0.24542644727500099</v>
      </c>
      <c r="N67">
        <v>0.55992538387958501</v>
      </c>
      <c r="O67">
        <v>1.1542677409195701</v>
      </c>
      <c r="P67" s="37">
        <f t="shared" si="18"/>
        <v>0.51231632641206482</v>
      </c>
      <c r="Q67" s="41">
        <f t="shared" si="19"/>
        <v>2.6329364076133201E-2</v>
      </c>
      <c r="R67" s="37">
        <f t="shared" si="20"/>
        <v>856.04122271157087</v>
      </c>
      <c r="S67" s="39">
        <f t="shared" si="21"/>
        <v>8658.9985934782781</v>
      </c>
      <c r="T67" s="37">
        <f t="shared" si="22"/>
        <v>0.14928088437687068</v>
      </c>
      <c r="U67" s="38">
        <f t="shared" si="23"/>
        <v>0.374930280898847</v>
      </c>
      <c r="V67" s="37">
        <f t="shared" si="24"/>
        <v>5.5944665201349214E-3</v>
      </c>
      <c r="W67" s="37">
        <f t="shared" si="25"/>
        <v>475.28669351199358</v>
      </c>
      <c r="X67" s="37">
        <f t="shared" si="26"/>
        <v>140.44599656712907</v>
      </c>
      <c r="Y67" s="39">
        <f t="shared" si="27"/>
        <v>647.44492841724912</v>
      </c>
    </row>
    <row r="68" spans="1:25" x14ac:dyDescent="0.25">
      <c r="A68" t="s">
        <v>235</v>
      </c>
      <c r="B68">
        <v>0</v>
      </c>
      <c r="C68">
        <f t="shared" si="17"/>
        <v>1.2344508462019304</v>
      </c>
      <c r="D68">
        <v>528.925170947315</v>
      </c>
      <c r="E68">
        <v>428.47001367018697</v>
      </c>
      <c r="F68">
        <v>45698.769460851297</v>
      </c>
      <c r="G68">
        <v>12.711851836790499</v>
      </c>
      <c r="H68">
        <v>42.001784871129999</v>
      </c>
      <c r="I68">
        <v>453.68631898525399</v>
      </c>
      <c r="J68">
        <v>294650.21999999997</v>
      </c>
      <c r="K68">
        <v>1322551.1000000001</v>
      </c>
      <c r="L68">
        <v>0.65437521896558504</v>
      </c>
      <c r="M68">
        <v>0.27329759062975301</v>
      </c>
      <c r="N68">
        <v>0.53384062929663201</v>
      </c>
      <c r="O68">
        <v>0.90241531537975095</v>
      </c>
      <c r="P68" s="37">
        <f t="shared" si="18"/>
        <v>4.9591833193768515</v>
      </c>
      <c r="Q68" s="41">
        <f t="shared" si="19"/>
        <v>1.1574166595457862E-2</v>
      </c>
      <c r="R68" s="37">
        <f t="shared" si="20"/>
        <v>557.07354496341293</v>
      </c>
      <c r="S68" s="39">
        <f t="shared" si="21"/>
        <v>3086.6829831831087</v>
      </c>
      <c r="T68" s="37">
        <f t="shared" si="22"/>
        <v>1.0403676954229717</v>
      </c>
      <c r="U68" s="38">
        <f t="shared" si="23"/>
        <v>0.26248884502948949</v>
      </c>
      <c r="V68" s="37">
        <f t="shared" si="24"/>
        <v>2.430093114700763E-2</v>
      </c>
      <c r="W68" s="37">
        <f t="shared" si="25"/>
        <v>3182.6486004533431</v>
      </c>
      <c r="X68" s="37">
        <f t="shared" si="26"/>
        <v>3092.6585325288993</v>
      </c>
      <c r="Y68" s="39">
        <f t="shared" si="27"/>
        <v>6296.4535588534363</v>
      </c>
    </row>
    <row r="69" spans="1:25" x14ac:dyDescent="0.25">
      <c r="A69" t="s">
        <v>234</v>
      </c>
      <c r="B69">
        <v>0</v>
      </c>
      <c r="C69">
        <f t="shared" si="17"/>
        <v>0.70933265065814621</v>
      </c>
      <c r="D69">
        <v>386.29473082933498</v>
      </c>
      <c r="E69">
        <v>544.58896044178402</v>
      </c>
      <c r="F69">
        <v>44395.515744920602</v>
      </c>
      <c r="G69">
        <v>15.360130812152899</v>
      </c>
      <c r="H69">
        <v>69.025989666532297</v>
      </c>
      <c r="I69">
        <v>570.94752739226305</v>
      </c>
      <c r="J69">
        <v>175052.18</v>
      </c>
      <c r="K69">
        <v>662097.81999999995</v>
      </c>
      <c r="L69">
        <v>0.60714031889093101</v>
      </c>
      <c r="M69">
        <v>0.192291724750841</v>
      </c>
      <c r="N69">
        <v>0.101341740914517</v>
      </c>
      <c r="O69">
        <v>1.56382386205997</v>
      </c>
      <c r="P69" s="37">
        <f t="shared" si="18"/>
        <v>4.7385832185214669</v>
      </c>
      <c r="Q69" s="41">
        <f t="shared" si="19"/>
        <v>1.226675602938776E-2</v>
      </c>
      <c r="R69" s="37">
        <f t="shared" si="20"/>
        <v>453.15704830915246</v>
      </c>
      <c r="S69" s="39">
        <f t="shared" si="21"/>
        <v>1215.7753243159573</v>
      </c>
      <c r="T69" s="37">
        <f t="shared" si="22"/>
        <v>0.86099527157258393</v>
      </c>
      <c r="U69" s="38">
        <f t="shared" si="23"/>
        <v>0.15972244734573565</v>
      </c>
      <c r="V69" s="37">
        <f t="shared" si="24"/>
        <v>1.9310005685383057E-2</v>
      </c>
      <c r="W69" s="37">
        <f t="shared" si="25"/>
        <v>2324.4126995025267</v>
      </c>
      <c r="X69" s="37">
        <f t="shared" si="26"/>
        <v>3930.7947849245616</v>
      </c>
      <c r="Y69" s="39">
        <f t="shared" si="27"/>
        <v>6122.0967317945624</v>
      </c>
    </row>
    <row r="70" spans="1:25" ht="15.75" customHeight="1" x14ac:dyDescent="0.25">
      <c r="A70" t="s">
        <v>233</v>
      </c>
      <c r="B70">
        <v>0</v>
      </c>
      <c r="C70">
        <f t="shared" si="17"/>
        <v>4.1168157442940698</v>
      </c>
      <c r="D70">
        <v>376.05685104133198</v>
      </c>
      <c r="E70">
        <v>91.346534408917606</v>
      </c>
      <c r="F70">
        <v>1817.6843855460399</v>
      </c>
      <c r="G70">
        <v>196.209997606222</v>
      </c>
      <c r="H70">
        <v>24.606079713132999</v>
      </c>
      <c r="I70">
        <v>1323.38039357453</v>
      </c>
      <c r="J70">
        <v>215357.59</v>
      </c>
      <c r="K70">
        <v>696771.04</v>
      </c>
      <c r="L70">
        <v>0.66593333606888805</v>
      </c>
      <c r="M70">
        <v>0.19563239271421801</v>
      </c>
      <c r="N70">
        <v>0.81949657574085699</v>
      </c>
      <c r="O70">
        <v>1.0666383365135199</v>
      </c>
      <c r="P70" s="37">
        <f t="shared" si="18"/>
        <v>18.898489944961984</v>
      </c>
      <c r="Q70" s="41">
        <f t="shared" si="19"/>
        <v>0.20688787010092677</v>
      </c>
      <c r="R70" s="37">
        <f t="shared" si="20"/>
        <v>572.67295996245605</v>
      </c>
      <c r="S70" s="39">
        <f t="shared" si="21"/>
        <v>7627.7775014525187</v>
      </c>
      <c r="T70" s="37">
        <f t="shared" si="22"/>
        <v>6.7402273897080062E-2</v>
      </c>
      <c r="U70" s="38">
        <f t="shared" si="23"/>
        <v>0.44805999690050691</v>
      </c>
      <c r="V70" s="37">
        <f t="shared" si="24"/>
        <v>8.3309379929838688E-3</v>
      </c>
      <c r="W70" s="37">
        <f t="shared" si="25"/>
        <v>2262.8093280453895</v>
      </c>
      <c r="X70" s="37">
        <f t="shared" si="26"/>
        <v>659.33117848041456</v>
      </c>
      <c r="Y70" s="39">
        <f t="shared" si="27"/>
        <v>3073.9487277807311</v>
      </c>
    </row>
    <row r="71" spans="1:25" x14ac:dyDescent="0.25">
      <c r="A71" t="s">
        <v>232</v>
      </c>
      <c r="B71">
        <v>0</v>
      </c>
      <c r="C71">
        <f t="shared" ref="C71:C80" si="28">D71/E71</f>
        <v>1.6353923284508669</v>
      </c>
      <c r="D71">
        <v>219.91504518092501</v>
      </c>
      <c r="E71">
        <v>134.47234731083799</v>
      </c>
      <c r="F71">
        <v>1163.47228151883</v>
      </c>
      <c r="G71">
        <v>78.779639914951005</v>
      </c>
      <c r="H71">
        <v>97.703807693016302</v>
      </c>
      <c r="I71">
        <v>1734.9321615577701</v>
      </c>
      <c r="J71">
        <v>405140.67</v>
      </c>
      <c r="K71">
        <v>1027596</v>
      </c>
      <c r="L71">
        <v>0.82340665801320001</v>
      </c>
      <c r="M71">
        <v>0.246334996794213</v>
      </c>
      <c r="N71">
        <v>0.37752794141402402</v>
      </c>
      <c r="O71">
        <v>1.4838387825089501</v>
      </c>
      <c r="P71" s="37">
        <f t="shared" ref="P71:P80" si="29">(D71*E71)/F71</f>
        <v>25.417444664726521</v>
      </c>
      <c r="Q71" s="41">
        <f t="shared" ref="Q71:Q80" si="30">P71/MIN(D71:E71)</f>
        <v>0.18901614475408185</v>
      </c>
      <c r="R71" s="37">
        <f t="shared" ref="R71:R80" si="31">J71/D71</f>
        <v>1842.2599038946566</v>
      </c>
      <c r="S71" s="39">
        <f t="shared" ref="S71:S80" si="32">K71/E71</f>
        <v>7641.6900615609275</v>
      </c>
      <c r="T71" s="37">
        <f t="shared" ref="T71:T80" si="33">($W$2*$W$2)/(4*G71*0.001)</f>
        <v>0.1678733237963192</v>
      </c>
      <c r="U71" s="38">
        <f t="shared" ref="U71:U80" si="34">($X$2*$X$2)/(4*H71*0.001)</f>
        <v>0.11284104745068238</v>
      </c>
      <c r="V71" s="37">
        <f t="shared" ref="V71:V80" si="35">($X$2*$X$2)/(4*I71*0.001)</f>
        <v>6.3547153279473545E-3</v>
      </c>
      <c r="W71" s="37">
        <f t="shared" ref="W71:W80" si="36">(D71)/(PI()*$W$2*$W$2)</f>
        <v>1323.2728355698189</v>
      </c>
      <c r="X71" s="37">
        <f t="shared" ref="X71:X80" si="37">(E71)/(PI()*$X$2*$X$2)</f>
        <v>970.60946864807283</v>
      </c>
      <c r="Y71" s="39">
        <f t="shared" ref="Y71:Y80" si="38">((D71*$Y$2)+(E71*$Z$2)+D71+E71)/(PI()*(AVERAGE($W$2:$X$2))*(AVERAGE($W$2:$X$2)))</f>
        <v>2330.6820365500707</v>
      </c>
    </row>
    <row r="72" spans="1:25" x14ac:dyDescent="0.25">
      <c r="A72" t="s">
        <v>231</v>
      </c>
      <c r="B72">
        <v>0</v>
      </c>
      <c r="C72">
        <f t="shared" si="28"/>
        <v>0.44413689720287614</v>
      </c>
      <c r="D72">
        <v>25.640413202208599</v>
      </c>
      <c r="E72">
        <v>57.7308783928762</v>
      </c>
      <c r="F72">
        <v>538.90652164936398</v>
      </c>
      <c r="G72">
        <v>33.518818778097497</v>
      </c>
      <c r="H72">
        <v>25.498114684673201</v>
      </c>
      <c r="I72">
        <v>1997.34911665659</v>
      </c>
      <c r="J72">
        <v>74747.445000000007</v>
      </c>
      <c r="K72">
        <v>340949.97</v>
      </c>
      <c r="L72">
        <v>0.63231864605499499</v>
      </c>
      <c r="M72">
        <v>0.20094759654416899</v>
      </c>
      <c r="N72">
        <v>0.49031814259954998</v>
      </c>
      <c r="O72">
        <v>1.0996318853171201</v>
      </c>
      <c r="P72" s="37">
        <f t="shared" si="29"/>
        <v>2.7467538748453166</v>
      </c>
      <c r="Q72" s="41">
        <f t="shared" si="30"/>
        <v>0.10712595983471586</v>
      </c>
      <c r="R72" s="37">
        <f t="shared" si="31"/>
        <v>2915.219985361291</v>
      </c>
      <c r="S72" s="39">
        <f t="shared" si="32"/>
        <v>5905.8510712366378</v>
      </c>
      <c r="T72" s="37">
        <f t="shared" si="33"/>
        <v>0.39455447662259902</v>
      </c>
      <c r="U72" s="38">
        <f t="shared" si="34"/>
        <v>0.43238490909396821</v>
      </c>
      <c r="V72" s="37">
        <f t="shared" si="35"/>
        <v>5.5198161944042144E-3</v>
      </c>
      <c r="W72" s="37">
        <f t="shared" si="36"/>
        <v>154.28349731758757</v>
      </c>
      <c r="X72" s="37">
        <f t="shared" si="37"/>
        <v>416.69635670128537</v>
      </c>
      <c r="Y72" s="39">
        <f t="shared" si="38"/>
        <v>548.30384997163367</v>
      </c>
    </row>
    <row r="73" spans="1:25" x14ac:dyDescent="0.25">
      <c r="A73" t="s">
        <v>230</v>
      </c>
      <c r="B73">
        <v>0</v>
      </c>
      <c r="C73">
        <f t="shared" si="28"/>
        <v>0.99041655217554336</v>
      </c>
      <c r="D73">
        <v>34.656457630985201</v>
      </c>
      <c r="E73">
        <v>34.991799717865199</v>
      </c>
      <c r="F73">
        <v>124.741640162621</v>
      </c>
      <c r="G73">
        <v>109.72752447851801</v>
      </c>
      <c r="H73">
        <v>47.334651729216397</v>
      </c>
      <c r="I73">
        <v>362.97446759909502</v>
      </c>
      <c r="J73">
        <v>38554.472999999998</v>
      </c>
      <c r="K73">
        <v>157840.69</v>
      </c>
      <c r="L73">
        <v>0.42213878941529398</v>
      </c>
      <c r="M73">
        <v>0.22912013733571601</v>
      </c>
      <c r="N73">
        <v>0.625046806230656</v>
      </c>
      <c r="O73">
        <v>1.87343642061342</v>
      </c>
      <c r="P73" s="37">
        <f t="shared" si="29"/>
        <v>9.7216280207088381</v>
      </c>
      <c r="Q73" s="41">
        <f t="shared" si="30"/>
        <v>0.28051418653985716</v>
      </c>
      <c r="R73" s="37">
        <f t="shared" si="31"/>
        <v>1112.4758742084971</v>
      </c>
      <c r="S73" s="39">
        <f t="shared" si="32"/>
        <v>4510.7908502177961</v>
      </c>
      <c r="T73" s="37">
        <f t="shared" si="33"/>
        <v>0.1205258212363037</v>
      </c>
      <c r="U73" s="38">
        <f t="shared" si="34"/>
        <v>0.23291604769947066</v>
      </c>
      <c r="V73" s="37">
        <f t="shared" si="35"/>
        <v>3.0374037250953698E-2</v>
      </c>
      <c r="W73" s="37">
        <f t="shared" si="36"/>
        <v>208.53484090836037</v>
      </c>
      <c r="X73" s="37">
        <f t="shared" si="37"/>
        <v>252.5677048879744</v>
      </c>
      <c r="Y73" s="39">
        <f t="shared" si="38"/>
        <v>458.05224937214734</v>
      </c>
    </row>
    <row r="74" spans="1:25" x14ac:dyDescent="0.25">
      <c r="A74" t="s">
        <v>229</v>
      </c>
      <c r="B74">
        <v>0</v>
      </c>
      <c r="C74">
        <f t="shared" si="28"/>
        <v>0.92692710989724159</v>
      </c>
      <c r="D74">
        <v>28.708693709919601</v>
      </c>
      <c r="E74">
        <v>30.971899951337299</v>
      </c>
      <c r="F74">
        <v>2385.9559220361898</v>
      </c>
      <c r="G74">
        <v>61.594114867301997</v>
      </c>
      <c r="H74">
        <v>16.0828273670909</v>
      </c>
      <c r="I74">
        <v>1986.85394793558</v>
      </c>
      <c r="J74">
        <v>70206.616999999998</v>
      </c>
      <c r="K74">
        <v>362873.13</v>
      </c>
      <c r="L74">
        <v>0.50470980664262699</v>
      </c>
      <c r="M74">
        <v>0.18860138443572599</v>
      </c>
      <c r="N74">
        <v>0.72413436476382897</v>
      </c>
      <c r="O74">
        <v>0.61959806878281698</v>
      </c>
      <c r="P74" s="37">
        <f t="shared" si="29"/>
        <v>0.37266522030230931</v>
      </c>
      <c r="Q74" s="41">
        <f t="shared" si="30"/>
        <v>1.298091874425982E-2</v>
      </c>
      <c r="R74" s="37">
        <f t="shared" si="31"/>
        <v>2445.4828112134473</v>
      </c>
      <c r="S74" s="39">
        <f t="shared" si="32"/>
        <v>11716.205030047953</v>
      </c>
      <c r="T74" s="37">
        <f t="shared" si="33"/>
        <v>0.21471207157521238</v>
      </c>
      <c r="U74" s="38">
        <f t="shared" si="34"/>
        <v>0.68551379358579945</v>
      </c>
      <c r="V74" s="37">
        <f t="shared" si="35"/>
        <v>5.5489735475802889E-3</v>
      </c>
      <c r="W74" s="37">
        <f t="shared" si="36"/>
        <v>172.74595514725547</v>
      </c>
      <c r="X74" s="37">
        <f t="shared" si="37"/>
        <v>223.55242513392128</v>
      </c>
      <c r="Y74" s="39">
        <f t="shared" si="38"/>
        <v>392.49840858875501</v>
      </c>
    </row>
    <row r="75" spans="1:25" x14ac:dyDescent="0.25">
      <c r="A75" t="s">
        <v>228</v>
      </c>
      <c r="B75">
        <v>0</v>
      </c>
      <c r="C75">
        <f t="shared" si="28"/>
        <v>1.5948045212494557</v>
      </c>
      <c r="D75">
        <v>398.39067762825601</v>
      </c>
      <c r="E75">
        <v>249.80533496113699</v>
      </c>
      <c r="F75">
        <v>2202.4930390217301</v>
      </c>
      <c r="G75">
        <v>183.167997969016</v>
      </c>
      <c r="H75">
        <v>26.1997048821429</v>
      </c>
      <c r="I75">
        <v>686.52651918966706</v>
      </c>
      <c r="J75">
        <v>585196.80000000005</v>
      </c>
      <c r="K75">
        <v>1473736.4</v>
      </c>
      <c r="L75">
        <v>0.68369413722538297</v>
      </c>
      <c r="M75">
        <v>0.36500227538851798</v>
      </c>
      <c r="N75">
        <v>0.81181399554963096</v>
      </c>
      <c r="O75">
        <v>1.0984304766119899</v>
      </c>
      <c r="P75" s="37">
        <f t="shared" si="29"/>
        <v>45.185212805269153</v>
      </c>
      <c r="Q75" s="41">
        <f t="shared" si="30"/>
        <v>0.18088169659106262</v>
      </c>
      <c r="R75" s="37">
        <f t="shared" si="31"/>
        <v>1468.9018414885086</v>
      </c>
      <c r="S75" s="39">
        <f t="shared" si="32"/>
        <v>5899.5393362166333</v>
      </c>
      <c r="T75" s="37">
        <f t="shared" si="33"/>
        <v>7.2201477040968104E-2</v>
      </c>
      <c r="U75" s="38">
        <f t="shared" si="34"/>
        <v>0.42080626669632365</v>
      </c>
      <c r="V75" s="37">
        <f t="shared" si="35"/>
        <v>1.6059102877793007E-2</v>
      </c>
      <c r="W75" s="37">
        <f t="shared" si="36"/>
        <v>2397.1964319949607</v>
      </c>
      <c r="X75" s="37">
        <f t="shared" si="37"/>
        <v>1803.0727378590302</v>
      </c>
      <c r="Y75" s="39">
        <f t="shared" si="38"/>
        <v>4262.9586568619143</v>
      </c>
    </row>
    <row r="76" spans="1:25" x14ac:dyDescent="0.25">
      <c r="A76" s="40" t="s">
        <v>226</v>
      </c>
      <c r="B76">
        <v>0</v>
      </c>
      <c r="C76">
        <f t="shared" si="28"/>
        <v>1.1304535206470931</v>
      </c>
      <c r="D76">
        <v>141.62000132129501</v>
      </c>
      <c r="E76">
        <v>125.277155349323</v>
      </c>
      <c r="F76">
        <v>628.03560733922995</v>
      </c>
      <c r="G76">
        <v>199.76086084382601</v>
      </c>
      <c r="H76">
        <v>55.255828244948802</v>
      </c>
      <c r="I76">
        <v>1947.0815146288001</v>
      </c>
      <c r="J76">
        <v>156861.75</v>
      </c>
      <c r="K76">
        <v>1656671.5</v>
      </c>
      <c r="L76">
        <v>0.61297223587174299</v>
      </c>
      <c r="M76">
        <v>0.21252620546214199</v>
      </c>
      <c r="N76">
        <v>0.65322876477694702</v>
      </c>
      <c r="O76">
        <v>1.65868198389441</v>
      </c>
      <c r="P76" s="37">
        <f t="shared" si="29"/>
        <v>28.249593970101273</v>
      </c>
      <c r="Q76" s="41">
        <f t="shared" si="30"/>
        <v>0.22549677067083831</v>
      </c>
      <c r="R76" s="37">
        <f t="shared" si="31"/>
        <v>1107.6242658981894</v>
      </c>
      <c r="S76" s="39">
        <f t="shared" si="32"/>
        <v>13224.051068054147</v>
      </c>
      <c r="T76" s="37">
        <f t="shared" si="33"/>
        <v>6.6204160034829679E-2</v>
      </c>
      <c r="U76" s="38">
        <f t="shared" si="34"/>
        <v>0.19952646354564138</v>
      </c>
      <c r="V76" s="37">
        <f t="shared" si="35"/>
        <v>5.6623207180423836E-3</v>
      </c>
      <c r="W76" s="37">
        <f t="shared" si="36"/>
        <v>852.15588850528729</v>
      </c>
      <c r="X76" s="37">
        <f t="shared" si="37"/>
        <v>904.23938913088591</v>
      </c>
      <c r="Y76" s="39">
        <f t="shared" si="38"/>
        <v>1755.2893298058218</v>
      </c>
    </row>
    <row r="77" spans="1:25" x14ac:dyDescent="0.25">
      <c r="A77" t="s">
        <v>249</v>
      </c>
      <c r="B77">
        <v>0</v>
      </c>
      <c r="C77">
        <f t="shared" si="28"/>
        <v>1.1464907385205911</v>
      </c>
      <c r="D77">
        <v>103.174996708058</v>
      </c>
      <c r="E77">
        <v>89.992001890214098</v>
      </c>
      <c r="F77">
        <v>218.328368355089</v>
      </c>
      <c r="G77">
        <v>39.807113591347097</v>
      </c>
      <c r="H77">
        <v>57.3332918658487</v>
      </c>
      <c r="I77">
        <v>87.035168703042402</v>
      </c>
      <c r="J77">
        <v>423882.22</v>
      </c>
      <c r="K77">
        <v>1456095.3</v>
      </c>
      <c r="L77">
        <v>0.70161499390186299</v>
      </c>
      <c r="M77">
        <v>0.183823440997782</v>
      </c>
      <c r="N77">
        <v>0.321073005842897</v>
      </c>
      <c r="O77">
        <v>2.09974369661595</v>
      </c>
      <c r="P77" s="37">
        <f t="shared" si="29"/>
        <v>42.527338837037426</v>
      </c>
      <c r="Q77" s="41">
        <f t="shared" si="30"/>
        <v>0.47256798319609256</v>
      </c>
      <c r="R77" s="37">
        <f t="shared" si="31"/>
        <v>4108.3812311563142</v>
      </c>
      <c r="S77" s="39">
        <f t="shared" si="32"/>
        <v>16180.274573471163</v>
      </c>
      <c r="T77" s="37">
        <f t="shared" si="33"/>
        <v>0.332227052073294</v>
      </c>
      <c r="U77" s="38">
        <f t="shared" si="34"/>
        <v>0.19229665071032104</v>
      </c>
      <c r="V77" s="37">
        <f t="shared" si="35"/>
        <v>0.12667293192268619</v>
      </c>
      <c r="W77" s="37">
        <f t="shared" si="36"/>
        <v>620.82460225245597</v>
      </c>
      <c r="X77" s="37">
        <f t="shared" si="37"/>
        <v>649.554282973368</v>
      </c>
      <c r="Y77" s="39">
        <f t="shared" si="38"/>
        <v>1270.3918458322407</v>
      </c>
    </row>
    <row r="78" spans="1:25" x14ac:dyDescent="0.25">
      <c r="A78" s="40" t="s">
        <v>227</v>
      </c>
      <c r="B78">
        <v>2</v>
      </c>
      <c r="C78">
        <f t="shared" si="28"/>
        <v>1.5131807525986849</v>
      </c>
      <c r="D78">
        <v>334.01427058499701</v>
      </c>
      <c r="E78">
        <v>220.73653131747301</v>
      </c>
      <c r="F78">
        <v>44986.407026532397</v>
      </c>
      <c r="G78">
        <v>195.18671148574501</v>
      </c>
      <c r="H78">
        <v>24.751054468941899</v>
      </c>
      <c r="I78" s="36">
        <v>522.91439894966004</v>
      </c>
      <c r="J78">
        <v>554208.59</v>
      </c>
      <c r="K78">
        <v>1493897.2</v>
      </c>
      <c r="L78">
        <v>0.71321511458046805</v>
      </c>
      <c r="M78">
        <v>0.42747918951569802</v>
      </c>
      <c r="N78">
        <v>0.80542782028733695</v>
      </c>
      <c r="O78">
        <v>0.642704062934222</v>
      </c>
      <c r="P78" s="37">
        <f t="shared" si="29"/>
        <v>1.6389206512087884</v>
      </c>
      <c r="Q78" s="41">
        <f t="shared" si="30"/>
        <v>7.4247821211416085E-3</v>
      </c>
      <c r="R78" s="37">
        <f t="shared" si="31"/>
        <v>1659.236262658334</v>
      </c>
      <c r="S78" s="39">
        <f t="shared" si="32"/>
        <v>6767.7841591676151</v>
      </c>
      <c r="T78" s="37">
        <f t="shared" si="33"/>
        <v>6.775563715035926E-2</v>
      </c>
      <c r="U78" s="38">
        <f t="shared" si="34"/>
        <v>0.44543556775871429</v>
      </c>
      <c r="V78" s="37">
        <f t="shared" si="35"/>
        <v>2.1083756771940323E-2</v>
      </c>
      <c r="W78" s="37">
        <f t="shared" si="36"/>
        <v>2009.8307080089273</v>
      </c>
      <c r="X78" s="37">
        <f t="shared" si="37"/>
        <v>1593.2566929766347</v>
      </c>
      <c r="Y78" s="39">
        <f t="shared" si="38"/>
        <v>3648.4021614450794</v>
      </c>
    </row>
    <row r="79" spans="1:25" x14ac:dyDescent="0.25">
      <c r="A79" s="40" t="s">
        <v>295</v>
      </c>
      <c r="B79">
        <v>2</v>
      </c>
      <c r="C79">
        <f t="shared" si="28"/>
        <v>1.1611860638110381</v>
      </c>
      <c r="D79">
        <v>6.13874039241289</v>
      </c>
      <c r="E79">
        <v>5.2866121836369704</v>
      </c>
      <c r="F79">
        <v>6.5431003401941101</v>
      </c>
      <c r="G79">
        <v>199.99999956558901</v>
      </c>
      <c r="H79">
        <v>199.99999968448299</v>
      </c>
      <c r="I79">
        <v>935.59444703276802</v>
      </c>
      <c r="J79">
        <v>300719.03000000003</v>
      </c>
      <c r="K79">
        <v>211281.43</v>
      </c>
      <c r="L79">
        <v>6.8806510843329801E-4</v>
      </c>
      <c r="M79">
        <v>6.2155838695612201E-3</v>
      </c>
      <c r="N79">
        <v>5.3336382189762203E-4</v>
      </c>
      <c r="O79">
        <v>9.6362164986958795E-4</v>
      </c>
      <c r="P79" s="37">
        <f t="shared" si="29"/>
        <v>4.9599025023895038</v>
      </c>
      <c r="Q79" s="41">
        <f t="shared" si="30"/>
        <v>0.9382005583351295</v>
      </c>
      <c r="R79" s="37">
        <f t="shared" si="31"/>
        <v>48987.090311176944</v>
      </c>
      <c r="S79" s="39">
        <f t="shared" si="32"/>
        <v>39965.373411341687</v>
      </c>
      <c r="T79" s="37">
        <f t="shared" si="33"/>
        <v>6.6125000143627141E-2</v>
      </c>
      <c r="U79" s="38">
        <f t="shared" si="34"/>
        <v>5.5125000086964367E-2</v>
      </c>
      <c r="V79" s="37">
        <f t="shared" si="35"/>
        <v>1.1783951940892464E-2</v>
      </c>
      <c r="W79" s="37">
        <f t="shared" si="36"/>
        <v>36.938029406820142</v>
      </c>
      <c r="X79" s="37">
        <f t="shared" si="37"/>
        <v>38.158297561708054</v>
      </c>
      <c r="Y79" s="39">
        <f t="shared" si="38"/>
        <v>75.140551200250215</v>
      </c>
    </row>
    <row r="80" spans="1:25" x14ac:dyDescent="0.25">
      <c r="A80" t="s">
        <v>248</v>
      </c>
      <c r="B80">
        <v>2</v>
      </c>
      <c r="C80">
        <f t="shared" si="28"/>
        <v>1.8300583970451429</v>
      </c>
      <c r="D80">
        <v>234.679038294484</v>
      </c>
      <c r="E80">
        <v>128.23581950904</v>
      </c>
      <c r="F80">
        <v>247.673997213701</v>
      </c>
      <c r="G80">
        <v>176.95268973824599</v>
      </c>
      <c r="H80">
        <v>199.99999898311501</v>
      </c>
      <c r="I80">
        <v>703.65312111224</v>
      </c>
      <c r="J80">
        <v>169938</v>
      </c>
      <c r="K80">
        <v>704011</v>
      </c>
      <c r="L80">
        <v>0.49188810331466598</v>
      </c>
      <c r="M80">
        <v>0.29944075863540398</v>
      </c>
      <c r="N80">
        <v>0.44141321103307901</v>
      </c>
      <c r="O80">
        <v>4.6108757096288002</v>
      </c>
      <c r="P80" s="37">
        <f t="shared" si="29"/>
        <v>121.50754272084627</v>
      </c>
      <c r="Q80" s="41">
        <f t="shared" si="30"/>
        <v>0.94753200148013705</v>
      </c>
      <c r="R80" s="37">
        <f t="shared" si="31"/>
        <v>724.12943752886645</v>
      </c>
      <c r="S80" s="39">
        <f t="shared" si="32"/>
        <v>5489.9715437960813</v>
      </c>
      <c r="T80" s="37">
        <f t="shared" si="33"/>
        <v>7.4737490679360905E-2</v>
      </c>
      <c r="U80" s="38">
        <f t="shared" si="34"/>
        <v>5.5125000280278919E-2</v>
      </c>
      <c r="V80" s="37">
        <f t="shared" si="35"/>
        <v>1.5668231503859691E-2</v>
      </c>
      <c r="W80" s="37">
        <f t="shared" si="36"/>
        <v>1412.1107366585757</v>
      </c>
      <c r="X80" s="37">
        <f t="shared" si="37"/>
        <v>925.59476445822338</v>
      </c>
      <c r="Y80" s="39">
        <f t="shared" si="38"/>
        <v>2386.7641959059156</v>
      </c>
    </row>
    <row r="81" spans="1:25" x14ac:dyDescent="0.25">
      <c r="A81" s="40"/>
      <c r="P81" s="74" t="s">
        <v>301</v>
      </c>
      <c r="Q81" s="41">
        <f>MEDIAN(Q7:Q77)</f>
        <v>3.8903848651030665E-2</v>
      </c>
      <c r="R81" s="39"/>
      <c r="S81" s="39"/>
      <c r="T81" s="37"/>
      <c r="U81" s="38"/>
      <c r="V81" s="37"/>
      <c r="W81" s="37"/>
      <c r="X81" s="37"/>
      <c r="Y81" s="39"/>
    </row>
    <row r="85" spans="1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:25" x14ac:dyDescent="0.25">
      <c r="A87" s="40"/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97" spans="16:25" x14ac:dyDescent="0.25">
      <c r="P97" s="37"/>
      <c r="Q97" s="41"/>
      <c r="R97" s="37"/>
      <c r="S97" s="39"/>
      <c r="T97" s="37"/>
      <c r="U97" s="38"/>
      <c r="V97" s="37"/>
      <c r="W97" s="37"/>
      <c r="X97" s="37"/>
      <c r="Y97" s="39"/>
    </row>
    <row r="98" spans="16:25" x14ac:dyDescent="0.25">
      <c r="P98" s="37"/>
      <c r="Q98" s="41"/>
      <c r="R98" s="39"/>
      <c r="S98" s="39"/>
      <c r="T98" s="37"/>
      <c r="U98" s="38"/>
      <c r="V98" s="37"/>
      <c r="W98" s="37"/>
      <c r="X98" s="37"/>
      <c r="Y98" s="39"/>
    </row>
    <row r="99" spans="16:25" x14ac:dyDescent="0.25">
      <c r="P99" s="37"/>
      <c r="Q99" s="41"/>
      <c r="R99" s="37"/>
      <c r="S99" s="39"/>
      <c r="T99" s="37"/>
      <c r="U99" s="38"/>
      <c r="V99" s="37"/>
      <c r="W99" s="37"/>
      <c r="X99" s="37"/>
      <c r="Y99" s="39"/>
    </row>
    <row r="100" spans="16:25" x14ac:dyDescent="0.25">
      <c r="P100" s="37"/>
      <c r="Q100" s="41"/>
      <c r="R100" s="37"/>
      <c r="S100" s="39"/>
      <c r="T100" s="37"/>
      <c r="U100" s="38"/>
      <c r="V100" s="37"/>
      <c r="W100" s="37"/>
      <c r="X100" s="37"/>
      <c r="Y100" s="39"/>
    </row>
    <row r="101" spans="16:25" x14ac:dyDescent="0.25">
      <c r="P101" s="37"/>
      <c r="Q101" s="41"/>
      <c r="R101" s="37"/>
      <c r="S101" s="39"/>
      <c r="T101" s="37"/>
      <c r="U101" s="38"/>
      <c r="V101" s="37"/>
      <c r="W101" s="37"/>
      <c r="X101" s="37"/>
      <c r="Y101" s="39"/>
    </row>
    <row r="102" spans="16:25" x14ac:dyDescent="0.25">
      <c r="P102" s="37"/>
      <c r="Q102" s="41"/>
      <c r="R102" s="37"/>
      <c r="S102" s="39"/>
      <c r="T102" s="37"/>
      <c r="U102" s="38"/>
      <c r="V102" s="37"/>
      <c r="W102" s="37"/>
      <c r="X102" s="37"/>
      <c r="Y102" s="39"/>
    </row>
    <row r="103" spans="16:25" x14ac:dyDescent="0.25">
      <c r="P103" s="37"/>
      <c r="Q103" s="41"/>
      <c r="R103" s="39"/>
      <c r="S103" s="39"/>
      <c r="T103" s="37"/>
      <c r="U103" s="38"/>
      <c r="V103" s="37"/>
      <c r="W103" s="37"/>
      <c r="X103" s="37"/>
      <c r="Y103" s="39"/>
    </row>
    <row r="104" spans="16:25" x14ac:dyDescent="0.25">
      <c r="P104" s="37"/>
      <c r="Q104" s="41"/>
      <c r="R104" s="37"/>
      <c r="S104" s="39"/>
      <c r="T104" s="37"/>
      <c r="U104" s="38"/>
      <c r="V104" s="37"/>
      <c r="W104" s="37"/>
      <c r="X104" s="37"/>
      <c r="Y104" s="39"/>
    </row>
    <row r="105" spans="16:25" x14ac:dyDescent="0.25">
      <c r="P105" s="37"/>
      <c r="Q105" s="41"/>
      <c r="R105" s="37"/>
      <c r="S105" s="39"/>
      <c r="T105" s="37"/>
      <c r="U105" s="38"/>
      <c r="V105" s="37"/>
      <c r="W105" s="37"/>
      <c r="X105" s="37"/>
      <c r="Y105" s="39"/>
    </row>
    <row r="106" spans="16:25" x14ac:dyDescent="0.25">
      <c r="P106" s="37"/>
      <c r="Q106" s="41"/>
      <c r="R106" s="37"/>
      <c r="S106" s="39"/>
      <c r="T106" s="37"/>
      <c r="U106" s="38"/>
      <c r="V106" s="37"/>
      <c r="W106" s="37"/>
      <c r="X106" s="37"/>
      <c r="Y106" s="39"/>
    </row>
    <row r="107" spans="16:25" x14ac:dyDescent="0.25">
      <c r="P107" s="37"/>
      <c r="Q107" s="41"/>
      <c r="R107" s="37"/>
      <c r="S107" s="39"/>
      <c r="T107" s="37"/>
      <c r="U107" s="38"/>
      <c r="V107" s="37"/>
      <c r="W107" s="37"/>
      <c r="X107" s="37"/>
      <c r="Y107" s="39"/>
    </row>
    <row r="108" spans="16:25" x14ac:dyDescent="0.25">
      <c r="P108" s="37"/>
      <c r="Q108" s="41"/>
      <c r="R108" s="39"/>
      <c r="S108" s="39"/>
      <c r="T108" s="37"/>
      <c r="U108" s="38"/>
      <c r="V108" s="37"/>
      <c r="W108" s="37"/>
      <c r="X108" s="37"/>
      <c r="Y108" s="39"/>
    </row>
    <row r="109" spans="16:25" x14ac:dyDescent="0.25">
      <c r="P109" s="37"/>
      <c r="Q109" s="41"/>
      <c r="R109" s="37"/>
      <c r="S109" s="39"/>
      <c r="T109" s="37"/>
      <c r="U109" s="38"/>
      <c r="V109" s="37"/>
      <c r="W109" s="37"/>
      <c r="X109" s="37"/>
      <c r="Y109" s="39"/>
    </row>
    <row r="110" spans="16:25" x14ac:dyDescent="0.25">
      <c r="P110" s="37"/>
      <c r="Q110" s="41"/>
      <c r="R110" s="37"/>
      <c r="S110" s="39"/>
      <c r="T110" s="37"/>
      <c r="U110" s="38"/>
      <c r="V110" s="37"/>
      <c r="W110" s="37"/>
      <c r="X110" s="37"/>
      <c r="Y110" s="39"/>
    </row>
    <row r="111" spans="16:25" x14ac:dyDescent="0.25">
      <c r="P111" s="37"/>
      <c r="Q111" s="41"/>
      <c r="R111" s="37"/>
      <c r="S111" s="39"/>
      <c r="T111" s="37"/>
      <c r="U111" s="38"/>
      <c r="V111" s="37"/>
      <c r="W111" s="37"/>
      <c r="X111" s="37"/>
      <c r="Y111" s="39"/>
    </row>
    <row r="112" spans="16:25" x14ac:dyDescent="0.25">
      <c r="P112" s="37"/>
      <c r="Q112" s="41"/>
      <c r="R112" s="37"/>
      <c r="S112" s="39"/>
      <c r="T112" s="37"/>
      <c r="U112" s="38"/>
      <c r="V112" s="37"/>
      <c r="W112" s="37"/>
      <c r="X112" s="37"/>
      <c r="Y112" s="39"/>
    </row>
    <row r="113" spans="16:25" x14ac:dyDescent="0.25">
      <c r="P113" s="37"/>
      <c r="Q113" s="41"/>
      <c r="R113" s="39"/>
      <c r="S113" s="39"/>
      <c r="T113" s="37"/>
      <c r="U113" s="38"/>
      <c r="V113" s="37"/>
      <c r="W113" s="37"/>
      <c r="X113" s="37"/>
      <c r="Y113" s="39"/>
    </row>
    <row r="114" spans="16:25" x14ac:dyDescent="0.25">
      <c r="P114" s="37"/>
      <c r="Q114" s="41"/>
      <c r="R114" s="37"/>
      <c r="S114" s="39"/>
      <c r="T114" s="37"/>
      <c r="U114" s="38"/>
      <c r="V114" s="37"/>
      <c r="W114" s="37"/>
      <c r="X114" s="37"/>
      <c r="Y114" s="39"/>
    </row>
    <row r="115" spans="16:25" x14ac:dyDescent="0.25">
      <c r="P115" s="37"/>
      <c r="Q115" s="41"/>
      <c r="R115" s="37"/>
      <c r="S115" s="39"/>
      <c r="T115" s="37"/>
      <c r="U115" s="38"/>
      <c r="V115" s="37"/>
      <c r="W115" s="37"/>
      <c r="X115" s="37"/>
      <c r="Y115" s="39"/>
    </row>
    <row r="116" spans="16:25" x14ac:dyDescent="0.25">
      <c r="P116" s="37"/>
      <c r="Q116" s="41"/>
      <c r="R116" s="37"/>
      <c r="S116" s="39"/>
      <c r="T116" s="37"/>
      <c r="U116" s="38"/>
      <c r="V116" s="37"/>
      <c r="W116" s="37"/>
      <c r="X116" s="37"/>
      <c r="Y116" s="39"/>
    </row>
    <row r="117" spans="16:25" x14ac:dyDescent="0.25">
      <c r="P117" s="37"/>
      <c r="Q117" s="41"/>
      <c r="R117" s="37"/>
      <c r="S117" s="39"/>
      <c r="T117" s="37"/>
      <c r="U117" s="38"/>
      <c r="V117" s="37"/>
      <c r="W117" s="37"/>
      <c r="X117" s="37"/>
      <c r="Y117" s="39"/>
    </row>
    <row r="118" spans="16:25" x14ac:dyDescent="0.25">
      <c r="P118" s="37"/>
      <c r="Q118" s="41"/>
      <c r="R118" s="39"/>
      <c r="S118" s="39"/>
      <c r="T118" s="37"/>
      <c r="U118" s="38"/>
      <c r="V118" s="37"/>
      <c r="W118" s="37"/>
      <c r="X118" s="37"/>
      <c r="Y118" s="39"/>
    </row>
    <row r="119" spans="16:25" x14ac:dyDescent="0.25">
      <c r="P119" s="37"/>
      <c r="Q119" s="41"/>
      <c r="R119" s="37"/>
      <c r="S119" s="39"/>
      <c r="T119" s="37"/>
      <c r="U119" s="38"/>
      <c r="V119" s="37"/>
      <c r="W119" s="37"/>
      <c r="X119" s="37"/>
      <c r="Y119" s="39"/>
    </row>
    <row r="120" spans="16:25" x14ac:dyDescent="0.25">
      <c r="P120" s="37"/>
      <c r="Q120" s="41"/>
      <c r="R120" s="37"/>
      <c r="S120" s="39"/>
      <c r="T120" s="37"/>
      <c r="U120" s="38"/>
      <c r="V120" s="37"/>
      <c r="W120" s="37"/>
      <c r="X120" s="37"/>
      <c r="Y120" s="39"/>
    </row>
    <row r="121" spans="16:25" x14ac:dyDescent="0.25">
      <c r="P121" s="37"/>
      <c r="Q121" s="41"/>
      <c r="R121" s="37"/>
      <c r="S121" s="39"/>
      <c r="T121" s="37"/>
      <c r="U121" s="38"/>
      <c r="V121" s="37"/>
      <c r="W121" s="37"/>
      <c r="X121" s="37"/>
      <c r="Y121" s="39"/>
    </row>
    <row r="122" spans="16:25" x14ac:dyDescent="0.25">
      <c r="P122" s="37"/>
      <c r="Q122" s="41"/>
      <c r="R122" s="37"/>
      <c r="S122" s="39"/>
      <c r="T122" s="37"/>
      <c r="U122" s="38"/>
      <c r="V122" s="37"/>
      <c r="W122" s="37"/>
      <c r="X122" s="37"/>
      <c r="Y122" s="39"/>
    </row>
    <row r="123" spans="16:25" x14ac:dyDescent="0.25">
      <c r="P123" s="37"/>
      <c r="Q123" s="41"/>
      <c r="R123" s="39"/>
      <c r="S123" s="39"/>
      <c r="T123" s="37"/>
      <c r="U123" s="38"/>
      <c r="V123" s="37"/>
      <c r="W123" s="37"/>
      <c r="X123" s="37"/>
      <c r="Y123" s="39"/>
    </row>
    <row r="124" spans="16:25" x14ac:dyDescent="0.25">
      <c r="P124" s="37"/>
      <c r="Q124" s="41"/>
      <c r="R124" s="37"/>
      <c r="S124" s="39"/>
      <c r="T124" s="37"/>
      <c r="U124" s="38"/>
      <c r="V124" s="37"/>
      <c r="W124" s="37"/>
      <c r="X124" s="37"/>
      <c r="Y124" s="39"/>
    </row>
    <row r="125" spans="16:25" x14ac:dyDescent="0.25">
      <c r="P125" s="37"/>
      <c r="Q125" s="41"/>
      <c r="R125" s="37"/>
      <c r="S125" s="39"/>
      <c r="T125" s="37"/>
      <c r="U125" s="38"/>
      <c r="V125" s="37"/>
      <c r="W125" s="37"/>
      <c r="X125" s="37"/>
      <c r="Y125" s="39"/>
    </row>
    <row r="126" spans="16:25" x14ac:dyDescent="0.25">
      <c r="P126" s="37"/>
      <c r="Q126" s="41"/>
      <c r="R126" s="37"/>
      <c r="S126" s="39"/>
      <c r="T126" s="37"/>
      <c r="U126" s="38"/>
      <c r="V126" s="37"/>
      <c r="W126" s="37"/>
      <c r="X126" s="37"/>
      <c r="Y126" s="39"/>
    </row>
    <row r="127" spans="16:25" x14ac:dyDescent="0.25">
      <c r="P127" s="37"/>
      <c r="Q127" s="41"/>
      <c r="R127" s="37"/>
      <c r="S127" s="39"/>
      <c r="T127" s="37"/>
      <c r="U127" s="38"/>
      <c r="V127" s="37"/>
      <c r="W127" s="37"/>
      <c r="X127" s="37"/>
      <c r="Y127" s="39"/>
    </row>
    <row r="128" spans="16:25" x14ac:dyDescent="0.25">
      <c r="P128" s="37"/>
      <c r="Q128" s="41"/>
      <c r="R128" s="39"/>
      <c r="S128" s="39"/>
      <c r="T128" s="37"/>
      <c r="U128" s="38"/>
      <c r="V128" s="37"/>
      <c r="W128" s="37"/>
      <c r="X128" s="37"/>
      <c r="Y128" s="39"/>
    </row>
    <row r="129" spans="16:25" x14ac:dyDescent="0.25">
      <c r="P129" s="37"/>
      <c r="Q129" s="41"/>
      <c r="R129" s="37"/>
      <c r="S129" s="39"/>
      <c r="T129" s="37"/>
      <c r="U129" s="38"/>
      <c r="V129" s="37"/>
      <c r="W129" s="37"/>
      <c r="X129" s="37"/>
      <c r="Y129" s="39"/>
    </row>
    <row r="130" spans="16:25" x14ac:dyDescent="0.25">
      <c r="P130" s="37"/>
      <c r="Q130" s="41"/>
      <c r="R130" s="37"/>
      <c r="S130" s="39"/>
      <c r="T130" s="37"/>
      <c r="U130" s="38"/>
      <c r="V130" s="37"/>
      <c r="W130" s="37"/>
      <c r="X130" s="37"/>
      <c r="Y130" s="39"/>
    </row>
    <row r="131" spans="16:25" x14ac:dyDescent="0.25">
      <c r="P131" s="37"/>
      <c r="Q131" s="41"/>
      <c r="R131" s="37"/>
      <c r="S131" s="39"/>
      <c r="T131" s="37"/>
      <c r="U131" s="38"/>
      <c r="V131" s="37"/>
      <c r="W131" s="37"/>
      <c r="X131" s="37"/>
      <c r="Y131" s="39"/>
    </row>
    <row r="132" spans="16:25" x14ac:dyDescent="0.25">
      <c r="P132" s="37"/>
      <c r="Q132" s="41"/>
      <c r="R132" s="37"/>
      <c r="S132" s="39"/>
      <c r="T132" s="37"/>
      <c r="U132" s="38"/>
      <c r="V132" s="37"/>
      <c r="W132" s="37"/>
      <c r="X132" s="37"/>
      <c r="Y132" s="39"/>
    </row>
    <row r="133" spans="16:25" x14ac:dyDescent="0.25">
      <c r="P133" s="37"/>
      <c r="Q133" s="41"/>
      <c r="R133" s="39"/>
      <c r="S133" s="39"/>
      <c r="T133" s="37"/>
      <c r="U133" s="38"/>
      <c r="V133" s="37"/>
      <c r="W133" s="37"/>
      <c r="X133" s="37"/>
      <c r="Y133" s="39"/>
    </row>
    <row r="134" spans="16:25" x14ac:dyDescent="0.25">
      <c r="P134" s="37"/>
      <c r="Q134" s="41"/>
      <c r="R134" s="37"/>
      <c r="S134" s="39"/>
      <c r="T134" s="37"/>
      <c r="U134" s="38"/>
      <c r="V134" s="37"/>
      <c r="W134" s="37"/>
      <c r="X134" s="37"/>
      <c r="Y134" s="39"/>
    </row>
    <row r="135" spans="16:25" x14ac:dyDescent="0.25">
      <c r="P135" s="37"/>
      <c r="Q135" s="41"/>
      <c r="R135" s="37"/>
      <c r="S135" s="39"/>
      <c r="T135" s="37"/>
      <c r="U135" s="38"/>
      <c r="V135" s="37"/>
      <c r="W135" s="37"/>
      <c r="X135" s="37"/>
      <c r="Y135" s="39"/>
    </row>
    <row r="136" spans="16:25" x14ac:dyDescent="0.25">
      <c r="P136" s="37"/>
      <c r="Q136" s="41"/>
      <c r="R136" s="37"/>
      <c r="S136" s="39"/>
      <c r="T136" s="37"/>
      <c r="U136" s="38"/>
      <c r="V136" s="37"/>
      <c r="W136" s="37"/>
      <c r="X136" s="37"/>
      <c r="Y136" s="39"/>
    </row>
    <row r="137" spans="16:25" x14ac:dyDescent="0.25">
      <c r="P137" s="37"/>
      <c r="Q137" s="41"/>
      <c r="R137" s="39"/>
      <c r="S137" s="39"/>
      <c r="T137" s="37"/>
      <c r="U137" s="38"/>
      <c r="V137" s="37"/>
      <c r="W137" s="37"/>
      <c r="X137" s="37"/>
      <c r="Y137" s="39"/>
    </row>
    <row r="138" spans="16:25" x14ac:dyDescent="0.25">
      <c r="P138" s="37"/>
      <c r="Q138" s="41"/>
      <c r="R138" s="39"/>
      <c r="S138" s="39"/>
      <c r="T138" s="37"/>
      <c r="U138" s="38"/>
      <c r="V138" s="37"/>
      <c r="W138" s="37"/>
      <c r="X138" s="37"/>
      <c r="Y138" s="39"/>
    </row>
    <row r="139" spans="16:25" x14ac:dyDescent="0.25">
      <c r="P139" s="37"/>
      <c r="Q139" s="41"/>
      <c r="R139" s="37"/>
      <c r="S139" s="39"/>
      <c r="T139" s="37"/>
      <c r="U139" s="38"/>
      <c r="V139" s="37"/>
      <c r="W139" s="37"/>
      <c r="X139" s="37"/>
      <c r="Y139" s="39"/>
    </row>
    <row r="454" spans="13:13" x14ac:dyDescent="0.25">
      <c r="M454" s="36"/>
    </row>
    <row r="519" spans="13:13" x14ac:dyDescent="0.25">
      <c r="M519" s="36"/>
    </row>
    <row r="562" spans="13:13" x14ac:dyDescent="0.25">
      <c r="M562" s="36"/>
    </row>
  </sheetData>
  <sortState xmlns:xlrd2="http://schemas.microsoft.com/office/spreadsheetml/2017/richdata2" ref="A7:Y80">
    <sortCondition ref="B7:B80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81 B85:B87 B97:B139 B323 B347:B428 B450:B572 B596:B3259">
    <cfRule type="cellIs" dxfId="77" priority="5" operator="equal">
      <formula>2</formula>
    </cfRule>
    <cfRule type="cellIs" dxfId="76" priority="6" operator="equal">
      <formula>1</formula>
    </cfRule>
  </conditionalFormatting>
  <conditionalFormatting sqref="C2:C4">
    <cfRule type="cellIs" dxfId="75" priority="13" operator="between">
      <formula>0.6</formula>
      <formula>1.5</formula>
    </cfRule>
  </conditionalFormatting>
  <conditionalFormatting sqref="C5:C6">
    <cfRule type="cellIs" dxfId="74" priority="15" operator="between">
      <formula>0.5</formula>
      <formula>1.7</formula>
    </cfRule>
  </conditionalFormatting>
  <conditionalFormatting sqref="R3:S4">
    <cfRule type="cellIs" dxfId="73" priority="14" operator="lessThan">
      <formula>100</formula>
    </cfRule>
  </conditionalFormatting>
  <conditionalFormatting sqref="R7:S81 R85:S87 R97:S139">
    <cfRule type="cellIs" dxfId="72" priority="2" operator="lessThan">
      <formula>100</formula>
    </cfRule>
    <cfRule type="cellIs" dxfId="71" priority="3" operator="lessThan">
      <formula>150</formula>
    </cfRule>
    <cfRule type="cellIs" dxfId="70" priority="4" operator="lessThan">
      <formula>200</formula>
    </cfRule>
  </conditionalFormatting>
  <conditionalFormatting sqref="Y7:Y81 Y85:Y87 Y97:Y139">
    <cfRule type="cellIs" dxfId="69" priority="1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73DE3-8CA6-4FD3-B5B4-FC17402AC7AA}">
  <dimension ref="A1:AK105"/>
  <sheetViews>
    <sheetView zoomScale="80" zoomScaleNormal="80" workbookViewId="0">
      <selection activeCell="E79" sqref="E79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7" width="10.28515625" bestFit="1" customWidth="1"/>
    <col min="8" max="8" width="12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68.710937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5" t="s">
        <v>5</v>
      </c>
      <c r="AE1" s="65"/>
      <c r="AF1" s="65"/>
      <c r="AG1" s="65"/>
      <c r="AH1" s="65"/>
      <c r="AI1" s="5"/>
    </row>
    <row r="2" spans="1:37" x14ac:dyDescent="0.25">
      <c r="A2" s="9" t="s">
        <v>6</v>
      </c>
      <c r="B2" s="10"/>
      <c r="C2" s="1"/>
      <c r="D2" s="66" t="s">
        <v>7</v>
      </c>
      <c r="E2" s="66"/>
      <c r="F2" s="66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67" t="s">
        <v>9</v>
      </c>
      <c r="AE2" s="67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68" t="s">
        <v>15</v>
      </c>
      <c r="H3" s="68"/>
      <c r="I3" s="68"/>
      <c r="J3" s="69" t="s">
        <v>16</v>
      </c>
      <c r="K3" s="69"/>
      <c r="L3" s="70" t="s">
        <v>17</v>
      </c>
      <c r="M3" s="70"/>
      <c r="N3" s="71" t="s">
        <v>18</v>
      </c>
      <c r="O3" s="71"/>
      <c r="P3" s="35"/>
      <c r="Q3" s="45"/>
      <c r="R3" s="72" t="s">
        <v>19</v>
      </c>
      <c r="S3" s="72"/>
      <c r="T3" s="70" t="s">
        <v>20</v>
      </c>
      <c r="U3" s="70"/>
      <c r="V3" s="70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3" t="s">
        <v>24</v>
      </c>
      <c r="AE3" s="73"/>
      <c r="AF3" s="73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279</v>
      </c>
      <c r="AC4" s="35"/>
      <c r="AD4" s="53" t="s">
        <v>280</v>
      </c>
      <c r="AE4" s="54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102.24924479277909</v>
      </c>
      <c r="E5" s="31">
        <f t="shared" si="1"/>
        <v>114.09836717108823</v>
      </c>
      <c r="F5" s="31">
        <f t="shared" si="1"/>
        <v>25228.760281079703</v>
      </c>
      <c r="G5" s="31">
        <f t="shared" si="1"/>
        <v>45.928434995086583</v>
      </c>
      <c r="H5" s="31">
        <f t="shared" si="1"/>
        <v>28.86942414609301</v>
      </c>
      <c r="I5" s="31">
        <f t="shared" si="1"/>
        <v>836.54766574170662</v>
      </c>
      <c r="J5" s="31">
        <f t="shared" si="1"/>
        <v>190371.41019047613</v>
      </c>
      <c r="K5" s="51">
        <f t="shared" si="1"/>
        <v>768040.51906349207</v>
      </c>
      <c r="L5" s="31">
        <f t="shared" si="1"/>
        <v>0.58538408584984003</v>
      </c>
      <c r="M5" s="31">
        <f t="shared" si="1"/>
        <v>0.24077969800176005</v>
      </c>
      <c r="N5" s="31">
        <f t="shared" si="1"/>
        <v>0.55956264176203041</v>
      </c>
      <c r="O5" s="31">
        <f t="shared" si="1"/>
        <v>0.98154645317270861</v>
      </c>
      <c r="P5" s="31">
        <f t="shared" si="1"/>
        <v>2.4334217303710757</v>
      </c>
      <c r="Q5" s="31">
        <f t="shared" si="1"/>
        <v>3.1174031705056289E-2</v>
      </c>
      <c r="R5" s="31">
        <f t="shared" si="1"/>
        <v>2307.7903605102174</v>
      </c>
      <c r="S5" s="31">
        <f t="shared" si="1"/>
        <v>7085.2396330481361</v>
      </c>
      <c r="T5" s="31">
        <f t="shared" si="1"/>
        <v>0.55192575790880871</v>
      </c>
      <c r="U5" s="31">
        <f t="shared" si="1"/>
        <v>0.44886910096247279</v>
      </c>
      <c r="V5" s="31">
        <f t="shared" si="1"/>
        <v>0.23079310661347713</v>
      </c>
      <c r="W5" s="31">
        <f t="shared" si="1"/>
        <v>615.25416771962296</v>
      </c>
      <c r="X5" s="31">
        <f t="shared" si="1"/>
        <v>823.55188816293548</v>
      </c>
      <c r="Y5" s="31">
        <f t="shared" si="1"/>
        <v>1422.8426392635017</v>
      </c>
      <c r="Z5" s="8" t="s">
        <v>52</v>
      </c>
      <c r="AA5" s="55" t="s">
        <v>281</v>
      </c>
      <c r="AB5" s="56" t="s">
        <v>282</v>
      </c>
      <c r="AC5" s="57" t="s">
        <v>283</v>
      </c>
      <c r="AD5" s="58" t="s">
        <v>284</v>
      </c>
      <c r="AE5" s="57" t="s">
        <v>283</v>
      </c>
      <c r="AF5" s="59" t="s">
        <v>50</v>
      </c>
      <c r="AG5" s="60" t="s">
        <v>285</v>
      </c>
      <c r="AH5" s="60" t="s">
        <v>286</v>
      </c>
      <c r="AI5" s="60" t="s">
        <v>287</v>
      </c>
      <c r="AJ5" s="60" t="s">
        <v>288</v>
      </c>
      <c r="AK5" s="60" t="s">
        <v>289</v>
      </c>
    </row>
    <row r="6" spans="1:37" x14ac:dyDescent="0.25">
      <c r="B6" t="s">
        <v>53</v>
      </c>
      <c r="C6" s="1"/>
      <c r="D6" s="31">
        <f t="shared" ref="D6:Y6" si="2">_xlfn.STDEV.S(D7:D1249)</f>
        <v>104.6248553047149</v>
      </c>
      <c r="E6" s="31">
        <f t="shared" si="2"/>
        <v>85.402127060498415</v>
      </c>
      <c r="F6" s="31">
        <f t="shared" si="2"/>
        <v>26369.425098180956</v>
      </c>
      <c r="G6" s="31">
        <f t="shared" si="2"/>
        <v>39.72318706937277</v>
      </c>
      <c r="H6" s="31">
        <f t="shared" si="2"/>
        <v>14.269593170632669</v>
      </c>
      <c r="I6" s="31">
        <f t="shared" si="2"/>
        <v>625.8615287240475</v>
      </c>
      <c r="J6" s="31">
        <f t="shared" si="2"/>
        <v>200672.43532478341</v>
      </c>
      <c r="K6" s="50">
        <f t="shared" si="2"/>
        <v>560460.65314211755</v>
      </c>
      <c r="L6" s="31">
        <f t="shared" si="2"/>
        <v>0.1064130611219431</v>
      </c>
      <c r="M6" s="31">
        <f t="shared" si="2"/>
        <v>5.7786441825835005E-2</v>
      </c>
      <c r="N6" s="31">
        <f t="shared" si="2"/>
        <v>0.29520565097034845</v>
      </c>
      <c r="O6" s="31">
        <f t="shared" si="2"/>
        <v>0.36780495076898245</v>
      </c>
      <c r="P6" s="31">
        <f t="shared" si="2"/>
        <v>13.836736652301362</v>
      </c>
      <c r="Q6" s="49">
        <f t="shared" si="2"/>
        <v>7.6043831291545377E-2</v>
      </c>
      <c r="R6" s="31">
        <f t="shared" si="2"/>
        <v>1351.9044523751229</v>
      </c>
      <c r="S6" s="31">
        <f t="shared" si="2"/>
        <v>2790.7928861638238</v>
      </c>
      <c r="T6" s="31">
        <f t="shared" si="2"/>
        <v>0.7690442874847403</v>
      </c>
      <c r="U6" s="31">
        <f t="shared" si="2"/>
        <v>0.16311403507176156</v>
      </c>
      <c r="V6" s="31">
        <f t="shared" si="2"/>
        <v>1.0052997094883791</v>
      </c>
      <c r="W6" s="31">
        <f t="shared" si="2"/>
        <v>629.54869156974212</v>
      </c>
      <c r="X6" s="31">
        <f t="shared" si="2"/>
        <v>616.42497379775239</v>
      </c>
      <c r="Y6" s="31">
        <f t="shared" si="2"/>
        <v>1044.4485808701961</v>
      </c>
      <c r="Z6" s="31"/>
      <c r="AA6" s="61"/>
      <c r="AB6" s="62">
        <f>AVERAGE(AB8:AB284)</f>
        <v>2.7796636762505349</v>
      </c>
      <c r="AC6" s="62">
        <f>AVERAGE(AC8:AC284)</f>
        <v>17.85496796076535</v>
      </c>
      <c r="AD6" s="62">
        <f>AVERAGE(AD8:AD284)</f>
        <v>2.6281841662524448</v>
      </c>
      <c r="AE6" s="62" t="e">
        <f>AVERAGE(AE8:AE284)</f>
        <v>#DIV/0!</v>
      </c>
      <c r="AF6" s="63">
        <f t="shared" ref="AF6" si="3">AVERAGE(AF8:AF284)</f>
        <v>5.4495625241403056</v>
      </c>
      <c r="AG6" s="64"/>
      <c r="AH6" s="64"/>
      <c r="AI6" s="64"/>
      <c r="AJ6" s="64"/>
      <c r="AK6" s="64"/>
    </row>
    <row r="7" spans="1:37" x14ac:dyDescent="0.25">
      <c r="A7" t="s">
        <v>58</v>
      </c>
      <c r="B7">
        <v>0</v>
      </c>
      <c r="C7">
        <f t="shared" ref="C7:C38" si="4">D7/E7</f>
        <v>1.8667414457185512</v>
      </c>
      <c r="D7">
        <v>258.90250549488798</v>
      </c>
      <c r="E7">
        <v>138.69221476208801</v>
      </c>
      <c r="F7">
        <v>69885.433992651495</v>
      </c>
      <c r="G7">
        <v>28.857621840909601</v>
      </c>
      <c r="H7">
        <v>28.473070344210299</v>
      </c>
      <c r="I7">
        <v>1312.1739403276999</v>
      </c>
      <c r="J7">
        <v>411250.29</v>
      </c>
      <c r="K7">
        <v>808553.98</v>
      </c>
      <c r="L7">
        <v>0.62766406266906405</v>
      </c>
      <c r="M7">
        <v>0.22787490115199599</v>
      </c>
      <c r="N7">
        <v>0.50609294649562497</v>
      </c>
      <c r="O7">
        <v>0.95333808845526002</v>
      </c>
      <c r="P7" s="37">
        <f t="shared" ref="P7:P38" si="5">(D7*E7)/F7</f>
        <v>0.51380895621704803</v>
      </c>
      <c r="Q7" s="41">
        <f t="shared" ref="Q7:Q38" si="6">P7/MIN(D7:E7)</f>
        <v>3.7046704971755882E-3</v>
      </c>
      <c r="R7" s="37">
        <f t="shared" ref="R7:R38" si="7">J7/D7</f>
        <v>1588.4368875222033</v>
      </c>
      <c r="S7" s="39">
        <f t="shared" ref="S7:S38" si="8">K7/E7</f>
        <v>5829.844028282263</v>
      </c>
      <c r="T7" s="37">
        <f t="shared" ref="T7:T38" si="9">($W$2*$W$2)/(4*G7*0.001)</f>
        <v>0.45828447239722869</v>
      </c>
      <c r="U7" s="38">
        <f t="shared" ref="U7:U38" si="10">($X$2*$X$2)/(4*H7*0.001)</f>
        <v>0.38720797816038188</v>
      </c>
      <c r="V7" s="37">
        <f t="shared" ref="V7:V38" si="11">($X$2*$X$2)/(4*I7*0.001)</f>
        <v>8.4020873004432891E-3</v>
      </c>
      <c r="W7" s="37">
        <f t="shared" ref="W7:W38" si="12">(D7)/(PI()*$W$2*$W$2)</f>
        <v>1557.8681863284694</v>
      </c>
      <c r="X7" s="37">
        <f t="shared" ref="X7:X38" si="13">(E7)/(PI()*$X$2*$X$2)</f>
        <v>1001.0680974035848</v>
      </c>
      <c r="Y7" s="39">
        <f t="shared" ref="Y7:Y38" si="14">((D7*$Y$2)+(E7*$Z$2)+D7+E7)/(PI()*(AVERAGE($W$2:$X$2))*(AVERAGE($W$2:$X$2)))</f>
        <v>2614.8415320717791</v>
      </c>
      <c r="AA7" s="64"/>
      <c r="AB7" s="62">
        <f>STDEV(AB8:AB254)</f>
        <v>1.4014795738991047E-2</v>
      </c>
      <c r="AC7" s="62">
        <f>STDEV(AC8:AC254)</f>
        <v>1.2603027620264644</v>
      </c>
      <c r="AD7" s="62">
        <f>STDEV(AD8:AD254)</f>
        <v>3.1292216863830997E-2</v>
      </c>
      <c r="AE7" s="62" t="e">
        <f>STDEV(AE8:AE254)</f>
        <v>#DIV/0!</v>
      </c>
      <c r="AF7" s="62">
        <f t="shared" ref="AF7" si="15">STDEV(AF8:AF254)</f>
        <v>1.1257555052861887</v>
      </c>
      <c r="AG7" s="64"/>
      <c r="AH7" s="64"/>
      <c r="AI7" s="64"/>
      <c r="AJ7" s="64"/>
      <c r="AK7" s="64"/>
    </row>
    <row r="8" spans="1:37" x14ac:dyDescent="0.25">
      <c r="A8" t="s">
        <v>59</v>
      </c>
      <c r="B8">
        <v>0</v>
      </c>
      <c r="C8">
        <f t="shared" si="4"/>
        <v>1.5139453207694344</v>
      </c>
      <c r="D8">
        <v>145.95856887710599</v>
      </c>
      <c r="E8">
        <v>96.409405858149</v>
      </c>
      <c r="F8">
        <v>3967.2381458557602</v>
      </c>
      <c r="G8">
        <v>27.634042808804999</v>
      </c>
      <c r="H8">
        <v>25.646391299197902</v>
      </c>
      <c r="I8">
        <v>740.52606895163899</v>
      </c>
      <c r="J8">
        <v>246045.82</v>
      </c>
      <c r="K8">
        <v>462903.74</v>
      </c>
      <c r="L8">
        <v>0.61427935227403097</v>
      </c>
      <c r="M8">
        <v>0.238841077971509</v>
      </c>
      <c r="N8">
        <v>0.48624533474534898</v>
      </c>
      <c r="O8">
        <v>1.0646334341108299</v>
      </c>
      <c r="P8" s="37">
        <f t="shared" si="5"/>
        <v>3.5469962699484299</v>
      </c>
      <c r="Q8" s="41">
        <f t="shared" si="6"/>
        <v>3.6790977377946572E-2</v>
      </c>
      <c r="R8" s="37">
        <f t="shared" si="7"/>
        <v>1685.723708398137</v>
      </c>
      <c r="S8" s="39">
        <f t="shared" si="8"/>
        <v>4801.4375348509948</v>
      </c>
      <c r="T8" s="37">
        <f t="shared" si="9"/>
        <v>0.47857637376844969</v>
      </c>
      <c r="U8" s="38">
        <f t="shared" si="10"/>
        <v>0.42988504196864563</v>
      </c>
      <c r="V8" s="37">
        <f t="shared" si="11"/>
        <v>1.4888064664094898E-2</v>
      </c>
      <c r="W8" s="37">
        <f t="shared" si="12"/>
        <v>878.26191770927369</v>
      </c>
      <c r="X8" s="37">
        <f t="shared" si="13"/>
        <v>695.87453527787511</v>
      </c>
      <c r="Y8" s="39">
        <f t="shared" si="14"/>
        <v>1593.9694721606379</v>
      </c>
      <c r="AA8" t="s">
        <v>293</v>
      </c>
      <c r="AB8">
        <v>2.76975371914655</v>
      </c>
      <c r="AC8">
        <v>16.963799331388302</v>
      </c>
      <c r="AD8">
        <v>2.6060572275096701</v>
      </c>
      <c r="AF8">
        <f>(1-(AD8/$AB$6))*(100)</f>
        <v>6.2455918758862587</v>
      </c>
    </row>
    <row r="9" spans="1:37" x14ac:dyDescent="0.25">
      <c r="A9" t="s">
        <v>60</v>
      </c>
      <c r="B9">
        <v>0</v>
      </c>
      <c r="C9">
        <f t="shared" si="4"/>
        <v>1.0353504665943536</v>
      </c>
      <c r="D9">
        <v>113.73504114036599</v>
      </c>
      <c r="E9">
        <v>109.851731186718</v>
      </c>
      <c r="F9">
        <v>2970.9438219798299</v>
      </c>
      <c r="G9">
        <v>22.978307147168</v>
      </c>
      <c r="H9">
        <v>27.757464188357201</v>
      </c>
      <c r="I9" s="36">
        <v>195.43181512412701</v>
      </c>
      <c r="J9">
        <v>175843</v>
      </c>
      <c r="K9">
        <v>355660.25</v>
      </c>
      <c r="L9">
        <v>0.57728126070478303</v>
      </c>
      <c r="M9">
        <v>0.27447148643111902</v>
      </c>
      <c r="N9">
        <v>0.33309480338696701</v>
      </c>
      <c r="O9">
        <v>0.45892529489644401</v>
      </c>
      <c r="P9" s="37">
        <f t="shared" si="5"/>
        <v>4.2053946201971035</v>
      </c>
      <c r="Q9" s="41">
        <f t="shared" si="6"/>
        <v>3.8282461047874423E-2</v>
      </c>
      <c r="R9" s="37">
        <f t="shared" si="7"/>
        <v>1546.0758464313872</v>
      </c>
      <c r="S9" s="39">
        <f t="shared" si="8"/>
        <v>3237.6390081233635</v>
      </c>
      <c r="T9" s="37">
        <f t="shared" si="9"/>
        <v>0.57554283330353773</v>
      </c>
      <c r="U9" s="38">
        <f t="shared" si="10"/>
        <v>0.39719046110214951</v>
      </c>
      <c r="V9" s="37">
        <f t="shared" si="11"/>
        <v>5.6413537340363716E-2</v>
      </c>
      <c r="W9" s="37">
        <f t="shared" si="12"/>
        <v>684.366502844965</v>
      </c>
      <c r="X9" s="37">
        <f t="shared" si="13"/>
        <v>792.90004651103345</v>
      </c>
      <c r="Y9" s="39">
        <f t="shared" si="14"/>
        <v>1470.452067182546</v>
      </c>
      <c r="AA9" t="s">
        <v>294</v>
      </c>
      <c r="AB9">
        <v>2.7895736333545198</v>
      </c>
      <c r="AC9">
        <v>18.746136590142399</v>
      </c>
      <c r="AD9">
        <v>2.6503111049952199</v>
      </c>
      <c r="AF9">
        <f t="shared" ref="AF9" si="16">(1-(AD9/$AB$6))*(100)</f>
        <v>4.6535331723943525</v>
      </c>
    </row>
    <row r="10" spans="1:37" x14ac:dyDescent="0.25">
      <c r="A10" t="s">
        <v>61</v>
      </c>
      <c r="B10">
        <v>0</v>
      </c>
      <c r="C10">
        <f t="shared" si="4"/>
        <v>0.34405392496190429</v>
      </c>
      <c r="D10">
        <v>13.2762513096839</v>
      </c>
      <c r="E10">
        <v>38.5877048522377</v>
      </c>
      <c r="F10">
        <v>54579.649524300999</v>
      </c>
      <c r="G10">
        <v>17.903979556525801</v>
      </c>
      <c r="H10">
        <v>17.776843687990699</v>
      </c>
      <c r="I10" s="36">
        <v>1334.5549969001599</v>
      </c>
      <c r="J10">
        <v>63917.985000000001</v>
      </c>
      <c r="K10">
        <v>268951.53000000003</v>
      </c>
      <c r="L10">
        <v>0.59210501232548096</v>
      </c>
      <c r="M10">
        <v>0.28168818702353998</v>
      </c>
      <c r="N10">
        <v>0.38569303928640403</v>
      </c>
      <c r="O10">
        <v>0.92773946927403295</v>
      </c>
      <c r="P10" s="37">
        <f t="shared" si="5"/>
        <v>9.3862835607641717E-3</v>
      </c>
      <c r="Q10" s="41">
        <f t="shared" si="6"/>
        <v>7.0699803294004188E-4</v>
      </c>
      <c r="R10" s="37">
        <f t="shared" si="7"/>
        <v>4814.4603102968722</v>
      </c>
      <c r="S10" s="39">
        <f t="shared" si="8"/>
        <v>6969.8763124131119</v>
      </c>
      <c r="T10" s="37">
        <f t="shared" si="9"/>
        <v>0.73866259499719078</v>
      </c>
      <c r="U10" s="38">
        <f t="shared" si="10"/>
        <v>0.62018883630326527</v>
      </c>
      <c r="V10" s="37">
        <f t="shared" si="11"/>
        <v>8.2611807123785363E-3</v>
      </c>
      <c r="W10" s="37">
        <f t="shared" si="12"/>
        <v>79.88586093256869</v>
      </c>
      <c r="X10" s="37">
        <f t="shared" si="13"/>
        <v>278.52262901608822</v>
      </c>
      <c r="Y10" s="39">
        <f t="shared" si="14"/>
        <v>341.09111535004905</v>
      </c>
    </row>
    <row r="11" spans="1:37" x14ac:dyDescent="0.25">
      <c r="A11" t="s">
        <v>62</v>
      </c>
      <c r="B11">
        <v>0</v>
      </c>
      <c r="C11">
        <f t="shared" si="4"/>
        <v>0.43431002072773167</v>
      </c>
      <c r="D11">
        <v>16.402885832518901</v>
      </c>
      <c r="E11">
        <v>37.767689092308203</v>
      </c>
      <c r="F11">
        <v>56229.193577834703</v>
      </c>
      <c r="G11">
        <v>20.848192231544399</v>
      </c>
      <c r="H11">
        <v>11.655115767506199</v>
      </c>
      <c r="I11" s="36">
        <v>1278.11737819121</v>
      </c>
      <c r="J11">
        <v>83300.186000000002</v>
      </c>
      <c r="K11">
        <v>337130.09</v>
      </c>
      <c r="L11">
        <v>0.56475048057781396</v>
      </c>
      <c r="M11">
        <v>0.21548947251107201</v>
      </c>
      <c r="N11">
        <v>0.44908217346061902</v>
      </c>
      <c r="O11">
        <v>1.0824283884093</v>
      </c>
      <c r="P11" s="37">
        <f t="shared" si="5"/>
        <v>1.1017392441911253E-2</v>
      </c>
      <c r="Q11" s="41">
        <f t="shared" si="6"/>
        <v>6.7167403067996435E-4</v>
      </c>
      <c r="R11" s="37">
        <f t="shared" si="7"/>
        <v>5078.3860139327717</v>
      </c>
      <c r="S11" s="39">
        <f t="shared" si="8"/>
        <v>8926.4156241071214</v>
      </c>
      <c r="T11" s="37">
        <f t="shared" si="9"/>
        <v>0.63434756611606291</v>
      </c>
      <c r="U11" s="38">
        <f t="shared" si="10"/>
        <v>0.94593655008876631</v>
      </c>
      <c r="V11" s="37">
        <f t="shared" si="11"/>
        <v>8.6259683094228497E-3</v>
      </c>
      <c r="W11" s="37">
        <f t="shared" si="12"/>
        <v>98.69944654886207</v>
      </c>
      <c r="X11" s="37">
        <f t="shared" si="13"/>
        <v>272.60382803622264</v>
      </c>
      <c r="Y11" s="39">
        <f t="shared" si="14"/>
        <v>356.26094088496325</v>
      </c>
    </row>
    <row r="12" spans="1:37" x14ac:dyDescent="0.25">
      <c r="A12" t="s">
        <v>63</v>
      </c>
      <c r="B12">
        <v>0</v>
      </c>
      <c r="C12">
        <f t="shared" si="4"/>
        <v>0.26575602710721241</v>
      </c>
      <c r="D12">
        <v>16.712647842772501</v>
      </c>
      <c r="E12">
        <v>62.8871827468666</v>
      </c>
      <c r="F12">
        <v>926.57553572847098</v>
      </c>
      <c r="G12">
        <v>29.8492963392879</v>
      </c>
      <c r="H12">
        <v>25.264492188046301</v>
      </c>
      <c r="I12">
        <v>1.4194099079473399</v>
      </c>
      <c r="J12">
        <v>74216.820999999996</v>
      </c>
      <c r="K12">
        <v>567952.96</v>
      </c>
      <c r="L12">
        <v>0.56699911429550098</v>
      </c>
      <c r="M12">
        <v>0.25016443554006002</v>
      </c>
      <c r="N12">
        <v>0.36926703758920998</v>
      </c>
      <c r="O12">
        <v>1.13791824340825</v>
      </c>
      <c r="P12" s="37">
        <f t="shared" si="5"/>
        <v>1.1342964480992452</v>
      </c>
      <c r="Q12" s="41">
        <f t="shared" si="6"/>
        <v>6.7870540848485567E-2</v>
      </c>
      <c r="R12" s="37">
        <f t="shared" si="7"/>
        <v>4440.757784057274</v>
      </c>
      <c r="S12" s="39">
        <f t="shared" si="8"/>
        <v>9031.2991486059</v>
      </c>
      <c r="T12" s="37">
        <f t="shared" si="9"/>
        <v>0.44305902054358121</v>
      </c>
      <c r="U12" s="38">
        <f t="shared" si="10"/>
        <v>0.43638320208218523</v>
      </c>
      <c r="V12" s="37">
        <f t="shared" si="11"/>
        <v>7.7673122741151293</v>
      </c>
      <c r="W12" s="37">
        <f t="shared" si="12"/>
        <v>100.56334655316994</v>
      </c>
      <c r="X12" s="37">
        <f t="shared" si="13"/>
        <v>453.91410391325064</v>
      </c>
      <c r="Y12" s="39">
        <f t="shared" si="14"/>
        <v>523.50026890985623</v>
      </c>
    </row>
    <row r="13" spans="1:37" x14ac:dyDescent="0.25">
      <c r="A13" s="40" t="s">
        <v>64</v>
      </c>
      <c r="B13">
        <v>0</v>
      </c>
      <c r="C13">
        <f t="shared" si="4"/>
        <v>1.3019409831565292</v>
      </c>
      <c r="D13">
        <v>52.897998651217399</v>
      </c>
      <c r="E13">
        <v>40.630104847738401</v>
      </c>
      <c r="F13">
        <v>693.62717268024005</v>
      </c>
      <c r="G13">
        <v>40.459027733228503</v>
      </c>
      <c r="H13">
        <v>20.548270356709502</v>
      </c>
      <c r="I13">
        <v>3.5109205965999699</v>
      </c>
      <c r="J13">
        <v>154849.75</v>
      </c>
      <c r="K13">
        <v>276668</v>
      </c>
      <c r="L13">
        <v>0.50954883664676398</v>
      </c>
      <c r="M13">
        <v>0.25545606587479902</v>
      </c>
      <c r="N13">
        <v>0.43003722898069002</v>
      </c>
      <c r="O13">
        <v>0.88072564625290295</v>
      </c>
      <c r="P13" s="37">
        <f t="shared" si="5"/>
        <v>3.0985683895998197</v>
      </c>
      <c r="Q13" s="41">
        <f t="shared" si="6"/>
        <v>7.6262869643377154E-2</v>
      </c>
      <c r="R13" s="37">
        <f t="shared" si="7"/>
        <v>2927.3271947583648</v>
      </c>
      <c r="S13" s="39">
        <f t="shared" si="8"/>
        <v>6809.4335723920785</v>
      </c>
      <c r="T13" s="37">
        <f t="shared" si="9"/>
        <v>0.32687389541836348</v>
      </c>
      <c r="U13" s="38">
        <f t="shared" si="10"/>
        <v>0.53654150975291559</v>
      </c>
      <c r="V13" s="37">
        <f t="shared" si="11"/>
        <v>3.1402020343828854</v>
      </c>
      <c r="W13" s="37">
        <f t="shared" si="12"/>
        <v>318.29784366766205</v>
      </c>
      <c r="X13" s="37">
        <f t="shared" si="13"/>
        <v>293.26449092333547</v>
      </c>
      <c r="Y13" s="39">
        <f t="shared" si="14"/>
        <v>615.10165247393422</v>
      </c>
    </row>
    <row r="14" spans="1:37" x14ac:dyDescent="0.25">
      <c r="A14" s="40" t="s">
        <v>65</v>
      </c>
      <c r="B14">
        <v>0</v>
      </c>
      <c r="C14">
        <f t="shared" si="4"/>
        <v>0.79576589349289262</v>
      </c>
      <c r="D14">
        <v>27.387379718904</v>
      </c>
      <c r="E14">
        <v>34.416377910708498</v>
      </c>
      <c r="F14">
        <v>35712.420048460197</v>
      </c>
      <c r="G14">
        <v>58.163619301494698</v>
      </c>
      <c r="H14">
        <v>22.106301380721799</v>
      </c>
      <c r="I14">
        <v>452.32904153543802</v>
      </c>
      <c r="J14">
        <v>132276.56</v>
      </c>
      <c r="K14">
        <v>281790.63</v>
      </c>
      <c r="L14">
        <v>0.496736892306888</v>
      </c>
      <c r="M14">
        <v>0.251110308952813</v>
      </c>
      <c r="N14">
        <v>0.51628850294476403</v>
      </c>
      <c r="O14">
        <v>0.86020068614670198</v>
      </c>
      <c r="P14" s="37">
        <f t="shared" si="5"/>
        <v>2.6393462249571467E-2</v>
      </c>
      <c r="Q14" s="41">
        <f t="shared" si="6"/>
        <v>9.6370892434640299E-4</v>
      </c>
      <c r="R14" s="37">
        <f t="shared" si="7"/>
        <v>4829.8362734094189</v>
      </c>
      <c r="S14" s="39">
        <f t="shared" si="8"/>
        <v>8187.6899054017576</v>
      </c>
      <c r="T14" s="37">
        <f t="shared" si="9"/>
        <v>0.22737580911957009</v>
      </c>
      <c r="U14" s="38">
        <f t="shared" si="10"/>
        <v>0.49872657619761529</v>
      </c>
      <c r="V14" s="37">
        <f t="shared" si="11"/>
        <v>2.437384953788389E-2</v>
      </c>
      <c r="W14" s="37">
        <f t="shared" si="12"/>
        <v>164.79534444606028</v>
      </c>
      <c r="X14" s="37">
        <f t="shared" si="13"/>
        <v>248.41436135183559</v>
      </c>
      <c r="Y14" s="39">
        <f t="shared" si="14"/>
        <v>406.46171604984585</v>
      </c>
    </row>
    <row r="15" spans="1:37" x14ac:dyDescent="0.25">
      <c r="A15" s="40" t="s">
        <v>66</v>
      </c>
      <c r="B15">
        <v>0</v>
      </c>
      <c r="C15">
        <f t="shared" si="4"/>
        <v>1.0092321801517241</v>
      </c>
      <c r="D15">
        <v>36.0795448442585</v>
      </c>
      <c r="E15">
        <v>35.7494990288899</v>
      </c>
      <c r="F15">
        <v>628.19634674245594</v>
      </c>
      <c r="G15">
        <v>28.9167230849331</v>
      </c>
      <c r="H15">
        <v>25.136711561855101</v>
      </c>
      <c r="I15">
        <v>1879.22318805852</v>
      </c>
      <c r="J15">
        <v>147887.69</v>
      </c>
      <c r="K15">
        <v>265969.26</v>
      </c>
      <c r="L15">
        <v>0.489398092241497</v>
      </c>
      <c r="M15">
        <v>0.24369947398875499</v>
      </c>
      <c r="N15">
        <v>0.43269616382975201</v>
      </c>
      <c r="O15">
        <v>1.30589046443585</v>
      </c>
      <c r="P15" s="37">
        <f t="shared" si="5"/>
        <v>2.0532205576505902</v>
      </c>
      <c r="Q15" s="41">
        <f t="shared" si="6"/>
        <v>5.743354769786678E-2</v>
      </c>
      <c r="R15" s="37">
        <f t="shared" si="7"/>
        <v>4098.9344693336407</v>
      </c>
      <c r="S15" s="39">
        <f t="shared" si="8"/>
        <v>7439.8038357143078</v>
      </c>
      <c r="T15" s="37">
        <f t="shared" si="9"/>
        <v>0.45734781085519383</v>
      </c>
      <c r="U15" s="38">
        <f t="shared" si="10"/>
        <v>0.4386015240247419</v>
      </c>
      <c r="V15" s="37">
        <f t="shared" si="11"/>
        <v>5.866785845373825E-3</v>
      </c>
      <c r="W15" s="37">
        <f t="shared" si="12"/>
        <v>217.09784145442146</v>
      </c>
      <c r="X15" s="37">
        <f t="shared" si="13"/>
        <v>258.03671127014695</v>
      </c>
      <c r="Y15" s="39">
        <f t="shared" si="14"/>
        <v>472.39452024694992</v>
      </c>
    </row>
    <row r="16" spans="1:37" x14ac:dyDescent="0.25">
      <c r="A16" s="40" t="s">
        <v>67</v>
      </c>
      <c r="B16">
        <v>0</v>
      </c>
      <c r="C16">
        <f t="shared" si="4"/>
        <v>1.6154295918038644</v>
      </c>
      <c r="D16">
        <v>214.06048520681799</v>
      </c>
      <c r="E16">
        <v>132.509944285339</v>
      </c>
      <c r="F16">
        <v>54071.768519859601</v>
      </c>
      <c r="G16">
        <v>27.972164038653698</v>
      </c>
      <c r="H16">
        <v>33.109361783259097</v>
      </c>
      <c r="I16">
        <v>1582.79653668279</v>
      </c>
      <c r="J16">
        <v>574481.9</v>
      </c>
      <c r="K16">
        <v>1484097.1</v>
      </c>
      <c r="L16">
        <v>0.71292654921266396</v>
      </c>
      <c r="M16">
        <v>0.22653287290051499</v>
      </c>
      <c r="N16">
        <v>0.48397369846938398</v>
      </c>
      <c r="O16">
        <v>0.69669154615588103</v>
      </c>
      <c r="P16" s="37">
        <f t="shared" si="5"/>
        <v>0.52458322975010652</v>
      </c>
      <c r="Q16" s="41">
        <f t="shared" si="6"/>
        <v>3.9588216007434155E-3</v>
      </c>
      <c r="R16" s="37">
        <f t="shared" si="7"/>
        <v>2683.7363254827487</v>
      </c>
      <c r="S16" s="39">
        <f t="shared" si="8"/>
        <v>11199.89226472116</v>
      </c>
      <c r="T16" s="37">
        <f t="shared" si="9"/>
        <v>0.47279145016184171</v>
      </c>
      <c r="U16" s="38">
        <f t="shared" si="10"/>
        <v>0.33298739106395298</v>
      </c>
      <c r="V16" s="37">
        <f t="shared" si="11"/>
        <v>6.9655194110457737E-3</v>
      </c>
      <c r="W16" s="37">
        <f t="shared" si="12"/>
        <v>1288.0447766092484</v>
      </c>
      <c r="X16" s="37">
        <f t="shared" si="13"/>
        <v>956.44501777067353</v>
      </c>
      <c r="Y16" s="39">
        <f t="shared" si="14"/>
        <v>2279.2726026098339</v>
      </c>
    </row>
    <row r="17" spans="1:25" x14ac:dyDescent="0.25">
      <c r="A17" s="40" t="s">
        <v>68</v>
      </c>
      <c r="B17">
        <v>0</v>
      </c>
      <c r="C17">
        <f t="shared" si="4"/>
        <v>9.4922757679064704E-2</v>
      </c>
      <c r="D17">
        <v>8.9532221998659693</v>
      </c>
      <c r="E17">
        <v>94.321134560133103</v>
      </c>
      <c r="F17">
        <v>62907.377651348303</v>
      </c>
      <c r="G17">
        <v>20.8882286697648</v>
      </c>
      <c r="H17">
        <v>11.9611216786721</v>
      </c>
      <c r="I17">
        <v>1694.4348863376999</v>
      </c>
      <c r="J17">
        <v>53348.667000000001</v>
      </c>
      <c r="K17">
        <v>792638</v>
      </c>
      <c r="L17">
        <v>0.59310729655768801</v>
      </c>
      <c r="M17">
        <v>0.22835061070311499</v>
      </c>
      <c r="N17">
        <v>0.37499052306752301</v>
      </c>
      <c r="O17">
        <v>0.74946124545880499</v>
      </c>
      <c r="P17" s="37">
        <f t="shared" si="5"/>
        <v>1.3424150034367697E-2</v>
      </c>
      <c r="Q17" s="41">
        <f t="shared" si="6"/>
        <v>1.4993652268083615E-3</v>
      </c>
      <c r="R17" s="37">
        <f t="shared" si="7"/>
        <v>5958.5996872498745</v>
      </c>
      <c r="S17" s="39">
        <f t="shared" si="8"/>
        <v>8403.6096861691676</v>
      </c>
      <c r="T17" s="37">
        <f t="shared" si="9"/>
        <v>0.63313171303715499</v>
      </c>
      <c r="U17" s="38">
        <f t="shared" si="10"/>
        <v>0.92173629666009471</v>
      </c>
      <c r="V17" s="37">
        <f t="shared" si="11"/>
        <v>6.5065940797696268E-3</v>
      </c>
      <c r="W17" s="37">
        <f t="shared" si="12"/>
        <v>53.873329667628063</v>
      </c>
      <c r="X17" s="37">
        <f t="shared" si="13"/>
        <v>680.80157838009018</v>
      </c>
      <c r="Y17" s="39">
        <f t="shared" si="14"/>
        <v>679.19935425577478</v>
      </c>
    </row>
    <row r="18" spans="1:25" x14ac:dyDescent="0.25">
      <c r="A18" s="40" t="s">
        <v>69</v>
      </c>
      <c r="B18">
        <v>0</v>
      </c>
      <c r="C18">
        <f t="shared" si="4"/>
        <v>1.1434669982194474</v>
      </c>
      <c r="D18">
        <v>185.48652977886701</v>
      </c>
      <c r="E18">
        <v>162.21415228222401</v>
      </c>
      <c r="F18">
        <v>3401.9238125935199</v>
      </c>
      <c r="G18">
        <v>18.074414799360799</v>
      </c>
      <c r="H18">
        <v>26.412340123670202</v>
      </c>
      <c r="I18">
        <v>1196.66196007805</v>
      </c>
      <c r="J18">
        <v>709168.31</v>
      </c>
      <c r="K18">
        <v>1681631.7</v>
      </c>
      <c r="L18">
        <v>0.74140413229048097</v>
      </c>
      <c r="M18">
        <v>0.26774237578422999</v>
      </c>
      <c r="N18">
        <v>0.37545673790350698</v>
      </c>
      <c r="O18">
        <v>0.74265875884958499</v>
      </c>
      <c r="P18" s="37">
        <f t="shared" si="5"/>
        <v>8.8445661470918875</v>
      </c>
      <c r="Q18" s="41">
        <f t="shared" si="6"/>
        <v>5.4524010529635555E-2</v>
      </c>
      <c r="R18" s="37">
        <f t="shared" si="7"/>
        <v>3823.2873882834242</v>
      </c>
      <c r="S18" s="39">
        <f t="shared" si="8"/>
        <v>10366.738514123339</v>
      </c>
      <c r="T18" s="37">
        <f t="shared" si="9"/>
        <v>0.7316972719065683</v>
      </c>
      <c r="U18" s="38">
        <f t="shared" si="10"/>
        <v>0.41741852287142167</v>
      </c>
      <c r="V18" s="37">
        <f t="shared" si="11"/>
        <v>9.2131281579978623E-3</v>
      </c>
      <c r="W18" s="37">
        <f t="shared" si="12"/>
        <v>1116.1095686680048</v>
      </c>
      <c r="X18" s="37">
        <f t="shared" si="13"/>
        <v>1170.8473548833292</v>
      </c>
      <c r="Y18" s="39">
        <f t="shared" si="14"/>
        <v>2286.705878778766</v>
      </c>
    </row>
    <row r="19" spans="1:25" x14ac:dyDescent="0.25">
      <c r="A19" s="40" t="s">
        <v>70</v>
      </c>
      <c r="B19">
        <v>0</v>
      </c>
      <c r="C19">
        <f t="shared" si="4"/>
        <v>1.5847308435946719</v>
      </c>
      <c r="D19">
        <v>69.998618665780796</v>
      </c>
      <c r="E19">
        <v>44.170667182195899</v>
      </c>
      <c r="F19">
        <v>5142.9769767486196</v>
      </c>
      <c r="G19">
        <v>7.6244779025600202</v>
      </c>
      <c r="H19">
        <v>20.4546747151355</v>
      </c>
      <c r="I19">
        <v>132.06742395875901</v>
      </c>
      <c r="J19">
        <v>135255.76999999999</v>
      </c>
      <c r="K19">
        <v>344672.95</v>
      </c>
      <c r="L19">
        <v>0.75056639736777897</v>
      </c>
      <c r="M19">
        <v>0.27630419909763299</v>
      </c>
      <c r="N19">
        <v>0.31486228967525698</v>
      </c>
      <c r="O19">
        <v>0.57061447895330697</v>
      </c>
      <c r="P19" s="37">
        <f t="shared" si="5"/>
        <v>0.60118598669176493</v>
      </c>
      <c r="Q19" s="41">
        <f t="shared" si="6"/>
        <v>1.3610525379025474E-2</v>
      </c>
      <c r="R19" s="37">
        <f t="shared" si="7"/>
        <v>1932.2634157368095</v>
      </c>
      <c r="S19" s="39">
        <f t="shared" si="8"/>
        <v>7803.2090522492526</v>
      </c>
      <c r="T19" s="37">
        <f t="shared" si="9"/>
        <v>1.7345449969183502</v>
      </c>
      <c r="U19" s="38">
        <f t="shared" si="10"/>
        <v>0.53899659386135401</v>
      </c>
      <c r="V19" s="37">
        <f t="shared" si="11"/>
        <v>8.3480086682411553E-2</v>
      </c>
      <c r="W19" s="37">
        <f t="shared" si="12"/>
        <v>421.19569641828451</v>
      </c>
      <c r="X19" s="37">
        <f t="shared" si="13"/>
        <v>318.81995563326251</v>
      </c>
      <c r="Y19" s="39">
        <f t="shared" si="14"/>
        <v>750.85149553624228</v>
      </c>
    </row>
    <row r="20" spans="1:25" x14ac:dyDescent="0.25">
      <c r="A20" s="40" t="s">
        <v>71</v>
      </c>
      <c r="B20">
        <v>0</v>
      </c>
      <c r="C20">
        <f t="shared" si="4"/>
        <v>1.2446214832503169</v>
      </c>
      <c r="D20">
        <v>58.516416216746798</v>
      </c>
      <c r="E20">
        <v>47.015431602491503</v>
      </c>
      <c r="F20">
        <v>1073.1805382699599</v>
      </c>
      <c r="G20">
        <v>6.7265046802705601</v>
      </c>
      <c r="H20">
        <v>28.4754384725763</v>
      </c>
      <c r="I20">
        <v>268.55962007895198</v>
      </c>
      <c r="J20">
        <v>122582.91</v>
      </c>
      <c r="K20">
        <v>338540.97</v>
      </c>
      <c r="L20">
        <v>0.733783152529913</v>
      </c>
      <c r="M20">
        <v>0.30188877429828298</v>
      </c>
      <c r="N20">
        <v>0.34313880789233703</v>
      </c>
      <c r="O20">
        <v>0.95133791218318597</v>
      </c>
      <c r="P20" s="37">
        <f t="shared" si="5"/>
        <v>2.5635710545929804</v>
      </c>
      <c r="Q20" s="41">
        <f t="shared" si="6"/>
        <v>5.4526162309166772E-2</v>
      </c>
      <c r="R20" s="37">
        <f t="shared" si="7"/>
        <v>2094.8465050550726</v>
      </c>
      <c r="S20" s="39">
        <f t="shared" si="8"/>
        <v>7200.6351629889023</v>
      </c>
      <c r="T20" s="37">
        <f t="shared" si="9"/>
        <v>1.9661028466671713</v>
      </c>
      <c r="U20" s="38">
        <f t="shared" si="10"/>
        <v>0.38717577643686824</v>
      </c>
      <c r="V20" s="37">
        <f t="shared" si="11"/>
        <v>4.1052336895467882E-2</v>
      </c>
      <c r="W20" s="37">
        <f t="shared" si="12"/>
        <v>352.10498649973528</v>
      </c>
      <c r="X20" s="37">
        <f t="shared" si="13"/>
        <v>339.35321274990628</v>
      </c>
      <c r="Y20" s="39">
        <f t="shared" si="14"/>
        <v>694.04608405179465</v>
      </c>
    </row>
    <row r="21" spans="1:25" x14ac:dyDescent="0.25">
      <c r="A21" s="40" t="s">
        <v>72</v>
      </c>
      <c r="B21">
        <v>0</v>
      </c>
      <c r="C21">
        <f t="shared" si="4"/>
        <v>3.2192074123329064</v>
      </c>
      <c r="D21">
        <v>146.38953204137999</v>
      </c>
      <c r="E21">
        <v>45.4737807450853</v>
      </c>
      <c r="F21">
        <v>2418.0894622979899</v>
      </c>
      <c r="G21">
        <v>27.8652891616826</v>
      </c>
      <c r="H21">
        <v>21.055068295053999</v>
      </c>
      <c r="I21">
        <v>1004.11180130858</v>
      </c>
      <c r="J21">
        <v>156568.82999999999</v>
      </c>
      <c r="K21">
        <v>307308.96000000002</v>
      </c>
      <c r="L21">
        <v>0.77343029375052896</v>
      </c>
      <c r="M21">
        <v>0.27423729122827101</v>
      </c>
      <c r="N21">
        <v>0.43992356936399302</v>
      </c>
      <c r="O21">
        <v>0.85662818756763204</v>
      </c>
      <c r="P21" s="37">
        <f t="shared" si="5"/>
        <v>2.7529525219050814</v>
      </c>
      <c r="Q21" s="41">
        <f t="shared" si="6"/>
        <v>6.0539336663855782E-2</v>
      </c>
      <c r="R21" s="37">
        <f t="shared" si="7"/>
        <v>1069.5356957336444</v>
      </c>
      <c r="S21" s="39">
        <f t="shared" si="8"/>
        <v>6757.937320468197</v>
      </c>
      <c r="T21" s="37">
        <f t="shared" si="9"/>
        <v>0.47460480037600411</v>
      </c>
      <c r="U21" s="38">
        <f t="shared" si="10"/>
        <v>0.52362689332097101</v>
      </c>
      <c r="V21" s="37">
        <f t="shared" si="11"/>
        <v>1.0979853025959841E-2</v>
      </c>
      <c r="W21" s="37">
        <f t="shared" si="12"/>
        <v>880.85510931172098</v>
      </c>
      <c r="X21" s="37">
        <f t="shared" si="13"/>
        <v>328.2257136806067</v>
      </c>
      <c r="Y21" s="39">
        <f t="shared" si="14"/>
        <v>1261.8179598327438</v>
      </c>
    </row>
    <row r="22" spans="1:25" x14ac:dyDescent="0.25">
      <c r="A22" t="s">
        <v>74</v>
      </c>
      <c r="B22">
        <v>0</v>
      </c>
      <c r="C22">
        <f t="shared" si="4"/>
        <v>0.38466910619096778</v>
      </c>
      <c r="D22">
        <v>23.187906357948801</v>
      </c>
      <c r="E22">
        <v>60.280136836456101</v>
      </c>
      <c r="F22">
        <v>23181.897655893899</v>
      </c>
      <c r="G22">
        <v>84.115897424604199</v>
      </c>
      <c r="H22">
        <v>24.512661016192801</v>
      </c>
      <c r="I22">
        <v>864.69050340169804</v>
      </c>
      <c r="J22">
        <v>70051.332999999999</v>
      </c>
      <c r="K22">
        <v>465686.67</v>
      </c>
      <c r="L22">
        <v>0.51136098746353598</v>
      </c>
      <c r="M22">
        <v>0.25986489577844901</v>
      </c>
      <c r="N22">
        <v>0.52989990607980098</v>
      </c>
      <c r="O22">
        <v>0.62684671150170401</v>
      </c>
      <c r="P22" s="37">
        <f t="shared" si="5"/>
        <v>6.0295761328784364E-2</v>
      </c>
      <c r="Q22" s="41">
        <f t="shared" si="6"/>
        <v>2.6003107136110637E-3</v>
      </c>
      <c r="R22" s="37">
        <f t="shared" si="7"/>
        <v>3021.0288034903351</v>
      </c>
      <c r="S22" s="39">
        <f t="shared" si="8"/>
        <v>7725.3751308401634</v>
      </c>
      <c r="T22" s="37">
        <f t="shared" si="9"/>
        <v>0.15722354994612039</v>
      </c>
      <c r="U22" s="38">
        <f t="shared" si="10"/>
        <v>0.44976757083684227</v>
      </c>
      <c r="V22" s="37">
        <f t="shared" si="11"/>
        <v>1.2750226765099855E-2</v>
      </c>
      <c r="W22" s="37">
        <f t="shared" si="12"/>
        <v>139.52627284761962</v>
      </c>
      <c r="X22" s="37">
        <f t="shared" si="13"/>
        <v>435.0966779037567</v>
      </c>
      <c r="Y22" s="39">
        <f t="shared" si="14"/>
        <v>548.94015142964349</v>
      </c>
    </row>
    <row r="23" spans="1:25" x14ac:dyDescent="0.25">
      <c r="A23" t="s">
        <v>77</v>
      </c>
      <c r="B23">
        <v>0</v>
      </c>
      <c r="C23">
        <f t="shared" si="4"/>
        <v>1.2119448699694835</v>
      </c>
      <c r="D23">
        <v>109.835166990993</v>
      </c>
      <c r="E23">
        <v>90.627197418442506</v>
      </c>
      <c r="F23">
        <v>3518.16927153898</v>
      </c>
      <c r="G23">
        <v>39.990147288590798</v>
      </c>
      <c r="H23">
        <v>21.355293728686</v>
      </c>
      <c r="I23">
        <v>735.17739617237396</v>
      </c>
      <c r="J23">
        <v>167258.92000000001</v>
      </c>
      <c r="K23">
        <v>585342.86</v>
      </c>
      <c r="L23">
        <v>0.46437939525813199</v>
      </c>
      <c r="M23">
        <v>0.21229052284438399</v>
      </c>
      <c r="N23">
        <v>0.76258201858667396</v>
      </c>
      <c r="O23">
        <v>0.83435287868309704</v>
      </c>
      <c r="P23" s="37">
        <f t="shared" si="5"/>
        <v>2.8293275832137672</v>
      </c>
      <c r="Q23" s="41">
        <f t="shared" si="6"/>
        <v>3.1219409446705489E-2</v>
      </c>
      <c r="R23" s="37">
        <f t="shared" si="7"/>
        <v>1522.8175509007606</v>
      </c>
      <c r="S23" s="39">
        <f t="shared" si="8"/>
        <v>6458.7990876222721</v>
      </c>
      <c r="T23" s="37">
        <f t="shared" si="9"/>
        <v>0.33070645888251321</v>
      </c>
      <c r="U23" s="38">
        <f t="shared" si="10"/>
        <v>0.51626543470064323</v>
      </c>
      <c r="V23" s="37">
        <f t="shared" si="11"/>
        <v>1.4996380543526684E-2</v>
      </c>
      <c r="W23" s="37">
        <f t="shared" si="12"/>
        <v>660.9001796574787</v>
      </c>
      <c r="X23" s="37">
        <f t="shared" si="13"/>
        <v>654.13906792336422</v>
      </c>
      <c r="Y23" s="39">
        <f t="shared" si="14"/>
        <v>1318.3709173409295</v>
      </c>
    </row>
    <row r="24" spans="1:25" x14ac:dyDescent="0.25">
      <c r="A24" t="s">
        <v>78</v>
      </c>
      <c r="B24">
        <v>0</v>
      </c>
      <c r="C24">
        <f t="shared" si="4"/>
        <v>1.0862679457278712</v>
      </c>
      <c r="D24">
        <v>68.5183620770364</v>
      </c>
      <c r="E24">
        <v>63.076851661239601</v>
      </c>
      <c r="F24">
        <v>13734.9176655104</v>
      </c>
      <c r="G24">
        <v>19.220827130625601</v>
      </c>
      <c r="H24">
        <v>14.4563362911734</v>
      </c>
      <c r="I24">
        <v>1979.2956667415301</v>
      </c>
      <c r="J24">
        <v>158960.31</v>
      </c>
      <c r="K24">
        <v>550373.56000000006</v>
      </c>
      <c r="L24">
        <v>0.50824719108195704</v>
      </c>
      <c r="M24">
        <v>0.15935785846321801</v>
      </c>
      <c r="N24">
        <v>0.44473140697882502</v>
      </c>
      <c r="O24">
        <v>0.66975116572955096</v>
      </c>
      <c r="P24" s="37">
        <f t="shared" si="5"/>
        <v>0.31466679786927748</v>
      </c>
      <c r="Q24" s="41">
        <f t="shared" si="6"/>
        <v>4.9886256143414744E-3</v>
      </c>
      <c r="R24" s="37">
        <f t="shared" si="7"/>
        <v>2319.9665780287937</v>
      </c>
      <c r="S24" s="39">
        <f t="shared" si="8"/>
        <v>8725.4443667517698</v>
      </c>
      <c r="T24" s="37">
        <f t="shared" si="9"/>
        <v>0.68805571738002269</v>
      </c>
      <c r="U24" s="38">
        <f t="shared" si="10"/>
        <v>0.76264136209473277</v>
      </c>
      <c r="V24" s="37">
        <f t="shared" si="11"/>
        <v>5.5701632582009376E-3</v>
      </c>
      <c r="W24" s="37">
        <f t="shared" si="12"/>
        <v>412.28869629945586</v>
      </c>
      <c r="X24" s="37">
        <f t="shared" si="13"/>
        <v>455.28311730433165</v>
      </c>
      <c r="Y24" s="39">
        <f t="shared" si="14"/>
        <v>865.45573362318692</v>
      </c>
    </row>
    <row r="25" spans="1:25" x14ac:dyDescent="0.25">
      <c r="A25" t="s">
        <v>79</v>
      </c>
      <c r="B25">
        <v>0</v>
      </c>
      <c r="C25">
        <f t="shared" si="4"/>
        <v>2.3987420883736941</v>
      </c>
      <c r="D25">
        <v>129.076165757995</v>
      </c>
      <c r="E25">
        <v>53.809939127514298</v>
      </c>
      <c r="F25">
        <v>44252.7647067445</v>
      </c>
      <c r="G25">
        <v>2.1831204753681299</v>
      </c>
      <c r="H25">
        <v>23.988150177875099</v>
      </c>
      <c r="I25">
        <v>577.511652323666</v>
      </c>
      <c r="J25">
        <v>147027.22</v>
      </c>
      <c r="K25">
        <v>169002.94</v>
      </c>
      <c r="L25">
        <v>0.50865571196055803</v>
      </c>
      <c r="M25">
        <v>0.30998386712717102</v>
      </c>
      <c r="N25">
        <v>0.163391309344605</v>
      </c>
      <c r="O25">
        <v>1.2379307912653199</v>
      </c>
      <c r="P25" s="37">
        <f t="shared" si="5"/>
        <v>0.15695246767694246</v>
      </c>
      <c r="Q25" s="41">
        <f t="shared" si="6"/>
        <v>2.9167932583051173E-3</v>
      </c>
      <c r="R25" s="37">
        <f t="shared" si="7"/>
        <v>1139.0733458542722</v>
      </c>
      <c r="S25" s="39">
        <f t="shared" si="8"/>
        <v>3140.7383606123576</v>
      </c>
      <c r="T25" s="37">
        <f t="shared" si="9"/>
        <v>6.0578425007762924</v>
      </c>
      <c r="U25" s="38">
        <f t="shared" si="10"/>
        <v>0.45960192504416808</v>
      </c>
      <c r="V25" s="37">
        <f t="shared" si="11"/>
        <v>1.9090523897898851E-2</v>
      </c>
      <c r="W25" s="37">
        <f t="shared" si="12"/>
        <v>776.67711968747608</v>
      </c>
      <c r="X25" s="37">
        <f t="shared" si="13"/>
        <v>388.39536506203586</v>
      </c>
      <c r="Y25" s="39">
        <f t="shared" si="14"/>
        <v>1202.7780006343651</v>
      </c>
    </row>
    <row r="26" spans="1:25" x14ac:dyDescent="0.25">
      <c r="A26" t="s">
        <v>80</v>
      </c>
      <c r="B26">
        <v>0</v>
      </c>
      <c r="C26">
        <f t="shared" si="4"/>
        <v>2.4398665899361953</v>
      </c>
      <c r="D26">
        <v>353.64366430160601</v>
      </c>
      <c r="E26">
        <v>144.94385297962299</v>
      </c>
      <c r="F26">
        <v>5933.7674544034899</v>
      </c>
      <c r="G26">
        <v>32.091436497581398</v>
      </c>
      <c r="H26">
        <v>26.357549521789899</v>
      </c>
      <c r="I26">
        <v>684.68815662097097</v>
      </c>
      <c r="J26">
        <v>499060.41</v>
      </c>
      <c r="K26">
        <v>866191.67</v>
      </c>
      <c r="L26">
        <v>0.65580258522122603</v>
      </c>
      <c r="M26">
        <v>0.20237542207027101</v>
      </c>
      <c r="N26">
        <v>0.64131909426868206</v>
      </c>
      <c r="O26">
        <v>1.1474699656571601</v>
      </c>
      <c r="P26" s="37">
        <f t="shared" si="5"/>
        <v>8.6384368244272629</v>
      </c>
      <c r="Q26" s="41">
        <f t="shared" si="6"/>
        <v>5.9598504157618207E-2</v>
      </c>
      <c r="R26" s="37">
        <f t="shared" si="7"/>
        <v>1411.1956762623488</v>
      </c>
      <c r="S26" s="39">
        <f t="shared" si="8"/>
        <v>5976.0497061008446</v>
      </c>
      <c r="T26" s="37">
        <f t="shared" si="9"/>
        <v>0.41210370875721675</v>
      </c>
      <c r="U26" s="38">
        <f t="shared" si="10"/>
        <v>0.41828622918399844</v>
      </c>
      <c r="V26" s="37">
        <f t="shared" si="11"/>
        <v>1.6102220979562244E-2</v>
      </c>
      <c r="W26" s="37">
        <f t="shared" si="12"/>
        <v>2127.9446981751016</v>
      </c>
      <c r="X26" s="37">
        <f t="shared" si="13"/>
        <v>1046.1918672331947</v>
      </c>
      <c r="Y26" s="39">
        <f t="shared" si="14"/>
        <v>3279.0358652571649</v>
      </c>
    </row>
    <row r="27" spans="1:25" x14ac:dyDescent="0.25">
      <c r="A27" t="s">
        <v>81</v>
      </c>
      <c r="B27">
        <v>0</v>
      </c>
      <c r="C27">
        <f t="shared" si="4"/>
        <v>1.906700779416977</v>
      </c>
      <c r="D27">
        <v>278.88318977547698</v>
      </c>
      <c r="E27">
        <v>146.26479035727499</v>
      </c>
      <c r="F27">
        <v>8080.03491714746</v>
      </c>
      <c r="G27">
        <v>26.853841334403398</v>
      </c>
      <c r="H27">
        <v>24.679686152764202</v>
      </c>
      <c r="I27">
        <v>1315.8240117530599</v>
      </c>
      <c r="J27">
        <v>438517.43</v>
      </c>
      <c r="K27">
        <v>734507.09</v>
      </c>
      <c r="L27">
        <v>0.61862821394233303</v>
      </c>
      <c r="M27">
        <v>0.20301812900390501</v>
      </c>
      <c r="N27">
        <v>0.65692217901616301</v>
      </c>
      <c r="O27">
        <v>0.84344539475543101</v>
      </c>
      <c r="P27" s="37">
        <f t="shared" si="5"/>
        <v>5.0483434421937972</v>
      </c>
      <c r="Q27" s="41">
        <f t="shared" si="6"/>
        <v>3.4515097104794779E-2</v>
      </c>
      <c r="R27" s="37">
        <f t="shared" si="7"/>
        <v>1572.4053871911076</v>
      </c>
      <c r="S27" s="39">
        <f t="shared" si="8"/>
        <v>5021.7628467237382</v>
      </c>
      <c r="T27" s="37">
        <f t="shared" si="9"/>
        <v>0.49248075295123561</v>
      </c>
      <c r="U27" s="38">
        <f t="shared" si="10"/>
        <v>0.44672367110977879</v>
      </c>
      <c r="V27" s="37">
        <f t="shared" si="11"/>
        <v>8.3787800659690763E-3</v>
      </c>
      <c r="W27" s="37">
        <f t="shared" si="12"/>
        <v>1678.0959621172885</v>
      </c>
      <c r="X27" s="37">
        <f t="shared" si="13"/>
        <v>1055.7262759936555</v>
      </c>
      <c r="Y27" s="39">
        <f t="shared" si="14"/>
        <v>2796.0496935397682</v>
      </c>
    </row>
    <row r="28" spans="1:25" x14ac:dyDescent="0.25">
      <c r="A28" t="s">
        <v>82</v>
      </c>
      <c r="B28">
        <v>0</v>
      </c>
      <c r="C28">
        <f t="shared" si="4"/>
        <v>2.4516677642274622</v>
      </c>
      <c r="D28">
        <v>317.79506286064901</v>
      </c>
      <c r="E28">
        <v>129.62403287167601</v>
      </c>
      <c r="F28">
        <v>51238.373274685197</v>
      </c>
      <c r="G28">
        <v>31.7474315101861</v>
      </c>
      <c r="H28">
        <v>25.828004144544799</v>
      </c>
      <c r="I28">
        <v>1263.7374696900599</v>
      </c>
      <c r="J28">
        <v>456085.3</v>
      </c>
      <c r="K28">
        <v>835314.81</v>
      </c>
      <c r="L28">
        <v>0.66610201858021501</v>
      </c>
      <c r="M28">
        <v>0.18085681119014299</v>
      </c>
      <c r="N28">
        <v>0.55564915008423099</v>
      </c>
      <c r="O28">
        <v>0.74215292445405501</v>
      </c>
      <c r="P28" s="37">
        <f t="shared" si="5"/>
        <v>0.80396536896024628</v>
      </c>
      <c r="Q28" s="41">
        <f t="shared" si="6"/>
        <v>6.2022863442009121E-3</v>
      </c>
      <c r="R28" s="37">
        <f t="shared" si="7"/>
        <v>1435.1553982447811</v>
      </c>
      <c r="S28" s="39">
        <f t="shared" si="8"/>
        <v>6444.1353311923049</v>
      </c>
      <c r="T28" s="37">
        <f t="shared" si="9"/>
        <v>0.41656913239601084</v>
      </c>
      <c r="U28" s="38">
        <f t="shared" si="10"/>
        <v>0.42686225146547441</v>
      </c>
      <c r="V28" s="37">
        <f t="shared" si="11"/>
        <v>8.724122109558051E-3</v>
      </c>
      <c r="W28" s="37">
        <f t="shared" si="12"/>
        <v>1912.2364893940223</v>
      </c>
      <c r="X28" s="37">
        <f t="shared" si="13"/>
        <v>935.6147653076448</v>
      </c>
      <c r="Y28" s="39">
        <f t="shared" si="14"/>
        <v>2942.5190379960932</v>
      </c>
    </row>
    <row r="29" spans="1:25" x14ac:dyDescent="0.25">
      <c r="A29" t="s">
        <v>131</v>
      </c>
      <c r="B29">
        <v>0</v>
      </c>
      <c r="C29">
        <f t="shared" si="4"/>
        <v>2.1746300743708185</v>
      </c>
      <c r="D29">
        <v>257.57566796353501</v>
      </c>
      <c r="E29">
        <v>118.44573980614101</v>
      </c>
      <c r="F29">
        <v>4477.2256815010596</v>
      </c>
      <c r="G29">
        <v>26.5291671180298</v>
      </c>
      <c r="H29">
        <v>30.6501045530817</v>
      </c>
      <c r="I29">
        <v>721.53998274070602</v>
      </c>
      <c r="J29">
        <v>415695.91</v>
      </c>
      <c r="K29">
        <v>432806.57</v>
      </c>
      <c r="L29">
        <v>0.68757086821556201</v>
      </c>
      <c r="M29">
        <v>0.32463099635125098</v>
      </c>
      <c r="N29">
        <v>0.50377890792129898</v>
      </c>
      <c r="O29">
        <v>0.91213564345887099</v>
      </c>
      <c r="P29" s="37">
        <f t="shared" si="5"/>
        <v>6.8142065462675783</v>
      </c>
      <c r="Q29" s="41">
        <f t="shared" si="6"/>
        <v>5.753019532336346E-2</v>
      </c>
      <c r="R29" s="37">
        <f t="shared" si="7"/>
        <v>1613.8788003020925</v>
      </c>
      <c r="S29" s="39">
        <f t="shared" si="8"/>
        <v>3654.0492778243465</v>
      </c>
      <c r="T29" s="37">
        <f t="shared" si="9"/>
        <v>0.49850792304037328</v>
      </c>
      <c r="U29" s="38">
        <f t="shared" si="10"/>
        <v>0.35970513512951441</v>
      </c>
      <c r="V29" s="37">
        <f t="shared" si="11"/>
        <v>1.5279818532193472E-2</v>
      </c>
      <c r="W29" s="37">
        <f t="shared" si="12"/>
        <v>1549.8843393797106</v>
      </c>
      <c r="X29" s="37">
        <f t="shared" si="13"/>
        <v>854.93083801922069</v>
      </c>
      <c r="Y29" s="39">
        <f t="shared" si="14"/>
        <v>2472.9613948312872</v>
      </c>
    </row>
    <row r="30" spans="1:25" x14ac:dyDescent="0.25">
      <c r="A30" t="s">
        <v>133</v>
      </c>
      <c r="B30">
        <v>0</v>
      </c>
      <c r="C30">
        <f t="shared" si="4"/>
        <v>0.75910486805287725</v>
      </c>
      <c r="D30">
        <v>108.206637368012</v>
      </c>
      <c r="E30">
        <v>142.54504472559199</v>
      </c>
      <c r="F30">
        <v>37219.926849498399</v>
      </c>
      <c r="G30">
        <v>42.525890986029303</v>
      </c>
      <c r="H30">
        <v>17.562385812156698</v>
      </c>
      <c r="I30">
        <v>309.82788412818599</v>
      </c>
      <c r="J30">
        <v>441653.67</v>
      </c>
      <c r="K30">
        <v>1527890.3</v>
      </c>
      <c r="L30">
        <v>0.60135493409857799</v>
      </c>
      <c r="M30">
        <v>0.224080241376445</v>
      </c>
      <c r="N30">
        <v>0.44670283639726799</v>
      </c>
      <c r="O30">
        <v>0.83559334494814097</v>
      </c>
      <c r="P30" s="37">
        <f t="shared" si="5"/>
        <v>0.41441027075626968</v>
      </c>
      <c r="Q30" s="41">
        <f t="shared" si="6"/>
        <v>3.8298045372841196E-3</v>
      </c>
      <c r="R30" s="37">
        <f t="shared" si="7"/>
        <v>4081.5765164010304</v>
      </c>
      <c r="S30" s="39">
        <f t="shared" si="8"/>
        <v>10718.648992262644</v>
      </c>
      <c r="T30" s="37">
        <f t="shared" si="9"/>
        <v>0.31098701739946394</v>
      </c>
      <c r="U30" s="38">
        <f t="shared" si="10"/>
        <v>0.6277620887002997</v>
      </c>
      <c r="V30" s="37">
        <f t="shared" si="11"/>
        <v>3.5584272961818347E-2</v>
      </c>
      <c r="W30" s="37">
        <f t="shared" si="12"/>
        <v>651.100991019709</v>
      </c>
      <c r="X30" s="37">
        <f t="shared" si="13"/>
        <v>1028.8774821466336</v>
      </c>
      <c r="Y30" s="39">
        <f t="shared" si="14"/>
        <v>1649.1061856944038</v>
      </c>
    </row>
    <row r="31" spans="1:25" x14ac:dyDescent="0.25">
      <c r="A31" t="s">
        <v>136</v>
      </c>
      <c r="B31">
        <v>0</v>
      </c>
      <c r="C31">
        <f t="shared" si="4"/>
        <v>0.35483097755033421</v>
      </c>
      <c r="D31">
        <v>70.600835152731506</v>
      </c>
      <c r="E31">
        <v>198.97032564671301</v>
      </c>
      <c r="F31">
        <v>64278.824319142601</v>
      </c>
      <c r="G31">
        <v>25.5726194916225</v>
      </c>
      <c r="H31">
        <v>19.1272329607724</v>
      </c>
      <c r="I31">
        <v>1528.5756631991201</v>
      </c>
      <c r="J31">
        <v>273375.2</v>
      </c>
      <c r="K31">
        <v>2454692.2999999998</v>
      </c>
      <c r="L31">
        <v>0.56901128473444496</v>
      </c>
      <c r="M31">
        <v>0.15853225178229</v>
      </c>
      <c r="N31">
        <v>0.498720652728456</v>
      </c>
      <c r="O31">
        <v>0.77214679262890795</v>
      </c>
      <c r="P31" s="37">
        <f t="shared" si="5"/>
        <v>0.21853964054357283</v>
      </c>
      <c r="Q31" s="41">
        <f t="shared" si="6"/>
        <v>3.0954257137440909E-3</v>
      </c>
      <c r="R31" s="37">
        <f t="shared" si="7"/>
        <v>3872.1241669252872</v>
      </c>
      <c r="S31" s="39">
        <f t="shared" si="8"/>
        <v>12336.976843263017</v>
      </c>
      <c r="T31" s="37">
        <f t="shared" si="9"/>
        <v>0.51715468586753355</v>
      </c>
      <c r="U31" s="38">
        <f t="shared" si="10"/>
        <v>0.57640328962432341</v>
      </c>
      <c r="V31" s="37">
        <f t="shared" si="11"/>
        <v>7.2125968412489541E-3</v>
      </c>
      <c r="W31" s="37">
        <f t="shared" si="12"/>
        <v>424.81935353396091</v>
      </c>
      <c r="X31" s="37">
        <f t="shared" si="13"/>
        <v>1436.1501521668251</v>
      </c>
      <c r="Y31" s="39">
        <f t="shared" si="14"/>
        <v>1772.875320506271</v>
      </c>
    </row>
    <row r="32" spans="1:25" x14ac:dyDescent="0.25">
      <c r="A32" t="s">
        <v>137</v>
      </c>
      <c r="B32">
        <v>0</v>
      </c>
      <c r="C32">
        <f t="shared" si="4"/>
        <v>0.44104306354745848</v>
      </c>
      <c r="D32">
        <v>86.929557080238098</v>
      </c>
      <c r="E32">
        <v>197.099930290331</v>
      </c>
      <c r="F32">
        <v>3941.4756094198901</v>
      </c>
      <c r="G32">
        <v>35.790470839875297</v>
      </c>
      <c r="H32">
        <v>24.3859124766864</v>
      </c>
      <c r="I32">
        <v>56.7960635820207</v>
      </c>
      <c r="J32">
        <v>197298.36</v>
      </c>
      <c r="K32">
        <v>1720163.4</v>
      </c>
      <c r="L32">
        <v>0.53890581777937996</v>
      </c>
      <c r="M32">
        <v>0.206687730295778</v>
      </c>
      <c r="N32">
        <v>0.57231529846133899</v>
      </c>
      <c r="O32">
        <v>0.55100221727634602</v>
      </c>
      <c r="P32" s="37">
        <f t="shared" si="5"/>
        <v>4.3470545903507558</v>
      </c>
      <c r="Q32" s="41">
        <f t="shared" si="6"/>
        <v>5.0006634525220445E-2</v>
      </c>
      <c r="R32" s="37">
        <f t="shared" si="7"/>
        <v>2269.6349392173802</v>
      </c>
      <c r="S32" s="39">
        <f t="shared" si="8"/>
        <v>8727.3668613995687</v>
      </c>
      <c r="T32" s="37">
        <f t="shared" si="9"/>
        <v>0.36951176359673954</v>
      </c>
      <c r="U32" s="38">
        <f t="shared" si="10"/>
        <v>0.45210528868010164</v>
      </c>
      <c r="V32" s="37">
        <f t="shared" si="11"/>
        <v>0.19411556549299414</v>
      </c>
      <c r="W32" s="37">
        <f t="shared" si="12"/>
        <v>523.07254102491345</v>
      </c>
      <c r="X32" s="37">
        <f t="shared" si="13"/>
        <v>1422.6498044795542</v>
      </c>
      <c r="Y32" s="39">
        <f t="shared" si="14"/>
        <v>1867.9626817720302</v>
      </c>
    </row>
    <row r="33" spans="1:25" x14ac:dyDescent="0.25">
      <c r="A33" t="s">
        <v>138</v>
      </c>
      <c r="B33">
        <v>0</v>
      </c>
      <c r="C33">
        <f t="shared" si="4"/>
        <v>0.50186089639960996</v>
      </c>
      <c r="D33">
        <v>87.095412081802806</v>
      </c>
      <c r="E33">
        <v>173.54492590801999</v>
      </c>
      <c r="F33">
        <v>3260.2709851347099</v>
      </c>
      <c r="G33">
        <v>28.724795907486399</v>
      </c>
      <c r="H33">
        <v>23.2472912441884</v>
      </c>
      <c r="I33">
        <v>1310.7492411692101</v>
      </c>
      <c r="J33">
        <v>250208.33</v>
      </c>
      <c r="K33">
        <v>1958003.7</v>
      </c>
      <c r="L33">
        <v>0.54252119247882602</v>
      </c>
      <c r="M33">
        <v>0.191167217826375</v>
      </c>
      <c r="N33">
        <v>0.52469172956340904</v>
      </c>
      <c r="O33">
        <v>0.73485537132586998</v>
      </c>
      <c r="P33" s="37">
        <f t="shared" si="5"/>
        <v>4.6361075216084862</v>
      </c>
      <c r="Q33" s="41">
        <f t="shared" si="6"/>
        <v>5.3230215126074669E-2</v>
      </c>
      <c r="R33" s="37">
        <f t="shared" si="7"/>
        <v>2872.8072354143787</v>
      </c>
      <c r="S33" s="39">
        <f t="shared" si="8"/>
        <v>11282.402465847694</v>
      </c>
      <c r="T33" s="37">
        <f t="shared" si="9"/>
        <v>0.46040361931877938</v>
      </c>
      <c r="U33" s="38">
        <f t="shared" si="10"/>
        <v>0.47424880104068651</v>
      </c>
      <c r="V33" s="37">
        <f t="shared" si="11"/>
        <v>8.4112198227675617E-3</v>
      </c>
      <c r="W33" s="37">
        <f t="shared" si="12"/>
        <v>524.07052375971637</v>
      </c>
      <c r="X33" s="37">
        <f t="shared" si="13"/>
        <v>1252.6318733232706</v>
      </c>
      <c r="Y33" s="39">
        <f t="shared" si="14"/>
        <v>1714.1404198439097</v>
      </c>
    </row>
    <row r="34" spans="1:25" x14ac:dyDescent="0.25">
      <c r="A34" t="s">
        <v>140</v>
      </c>
      <c r="B34">
        <v>0</v>
      </c>
      <c r="C34">
        <f t="shared" si="4"/>
        <v>1.6531176326978325</v>
      </c>
      <c r="D34">
        <v>216.61784254658599</v>
      </c>
      <c r="E34">
        <v>131.03595186573199</v>
      </c>
      <c r="F34">
        <v>5900.6037303831899</v>
      </c>
      <c r="G34">
        <v>19.671675290624201</v>
      </c>
      <c r="H34">
        <v>23.712656996309601</v>
      </c>
      <c r="I34">
        <v>1844.82715621545</v>
      </c>
      <c r="J34">
        <v>416813.91</v>
      </c>
      <c r="K34">
        <v>1327553.7</v>
      </c>
      <c r="L34">
        <v>0.763456053798932</v>
      </c>
      <c r="M34">
        <v>0.24271347628876999</v>
      </c>
      <c r="N34">
        <v>0.43620581351440002</v>
      </c>
      <c r="O34">
        <v>0.61887451165372698</v>
      </c>
      <c r="P34" s="37">
        <f t="shared" si="5"/>
        <v>4.8104781283710816</v>
      </c>
      <c r="Q34" s="41">
        <f t="shared" si="6"/>
        <v>3.6711132020471847E-2</v>
      </c>
      <c r="R34" s="37">
        <f t="shared" si="7"/>
        <v>1924.1901087181204</v>
      </c>
      <c r="S34" s="39">
        <f t="shared" si="8"/>
        <v>10131.217281195457</v>
      </c>
      <c r="T34" s="37">
        <f t="shared" si="9"/>
        <v>0.67228641204255857</v>
      </c>
      <c r="U34" s="38">
        <f t="shared" si="10"/>
        <v>0.46494157114977952</v>
      </c>
      <c r="V34" s="37">
        <f t="shared" si="11"/>
        <v>5.9761696172215455E-3</v>
      </c>
      <c r="W34" s="37">
        <f t="shared" si="12"/>
        <v>1303.4329074930449</v>
      </c>
      <c r="X34" s="37">
        <f t="shared" si="13"/>
        <v>945.80587130081233</v>
      </c>
      <c r="Y34" s="39">
        <f t="shared" si="14"/>
        <v>2286.3975150980973</v>
      </c>
    </row>
    <row r="35" spans="1:25" x14ac:dyDescent="0.25">
      <c r="A35" t="s">
        <v>141</v>
      </c>
      <c r="B35">
        <v>0</v>
      </c>
      <c r="C35">
        <f t="shared" si="4"/>
        <v>0.35715411445156592</v>
      </c>
      <c r="D35">
        <v>128.70356037326499</v>
      </c>
      <c r="E35">
        <v>360.35861037439798</v>
      </c>
      <c r="F35">
        <v>51915.219525780602</v>
      </c>
      <c r="G35">
        <v>104.746106012437</v>
      </c>
      <c r="H35">
        <v>58.410227093903202</v>
      </c>
      <c r="I35">
        <v>1381.1694806507701</v>
      </c>
      <c r="J35">
        <v>150292.70000000001</v>
      </c>
      <c r="K35">
        <v>1255363.5</v>
      </c>
      <c r="L35">
        <v>0.48607681622045501</v>
      </c>
      <c r="M35">
        <v>0.223576134085165</v>
      </c>
      <c r="N35">
        <v>0.75109092107232001</v>
      </c>
      <c r="O35">
        <v>0.72374722821070603</v>
      </c>
      <c r="P35" s="37">
        <f t="shared" si="5"/>
        <v>0.89336877682498528</v>
      </c>
      <c r="Q35" s="41">
        <f t="shared" si="6"/>
        <v>6.9412903126692422E-3</v>
      </c>
      <c r="R35" s="37">
        <f t="shared" si="7"/>
        <v>1167.7431421797685</v>
      </c>
      <c r="S35" s="39">
        <f t="shared" si="8"/>
        <v>3483.6506298426675</v>
      </c>
      <c r="T35" s="37">
        <f t="shared" si="9"/>
        <v>0.12625767680976832</v>
      </c>
      <c r="U35" s="38">
        <f t="shared" si="10"/>
        <v>0.18875119218892364</v>
      </c>
      <c r="V35" s="37">
        <f t="shared" si="11"/>
        <v>7.9823657809216242E-3</v>
      </c>
      <c r="W35" s="37">
        <f t="shared" si="12"/>
        <v>774.43507852292271</v>
      </c>
      <c r="X35" s="37">
        <f t="shared" si="13"/>
        <v>2601.0364683361363</v>
      </c>
      <c r="Y35" s="39">
        <f t="shared" si="14"/>
        <v>3216.3909898240954</v>
      </c>
    </row>
    <row r="36" spans="1:25" x14ac:dyDescent="0.25">
      <c r="A36" t="s">
        <v>142</v>
      </c>
      <c r="B36">
        <v>0</v>
      </c>
      <c r="C36">
        <f t="shared" si="4"/>
        <v>0.3617818489606151</v>
      </c>
      <c r="D36">
        <v>15.751705555253301</v>
      </c>
      <c r="E36">
        <v>43.539236698876202</v>
      </c>
      <c r="F36">
        <v>1388.13790880734</v>
      </c>
      <c r="G36">
        <v>32.7885506946917</v>
      </c>
      <c r="H36">
        <v>25.626978733369501</v>
      </c>
      <c r="I36">
        <v>1730.6025804815799</v>
      </c>
      <c r="J36">
        <v>51275.332999999999</v>
      </c>
      <c r="K36">
        <v>393233.33</v>
      </c>
      <c r="L36">
        <v>0.58391857866464003</v>
      </c>
      <c r="M36">
        <v>0.264194104521705</v>
      </c>
      <c r="N36">
        <v>0.42625942761907198</v>
      </c>
      <c r="O36">
        <v>1.03274621420576</v>
      </c>
      <c r="P36" s="37">
        <f t="shared" si="5"/>
        <v>0.49405554896949466</v>
      </c>
      <c r="Q36" s="41">
        <f t="shared" si="6"/>
        <v>3.1365209769600076E-2</v>
      </c>
      <c r="R36" s="37">
        <f t="shared" si="7"/>
        <v>3255.224192716028</v>
      </c>
      <c r="S36" s="39">
        <f t="shared" si="8"/>
        <v>9031.7001356652127</v>
      </c>
      <c r="T36" s="37">
        <f t="shared" si="9"/>
        <v>0.40334201176330314</v>
      </c>
      <c r="U36" s="38">
        <f t="shared" si="10"/>
        <v>0.4302106820592192</v>
      </c>
      <c r="V36" s="37">
        <f t="shared" si="11"/>
        <v>6.3706134061882877E-3</v>
      </c>
      <c r="W36" s="37">
        <f t="shared" si="12"/>
        <v>94.781164508379234</v>
      </c>
      <c r="X36" s="37">
        <f t="shared" si="13"/>
        <v>314.26234644327451</v>
      </c>
      <c r="Y36" s="39">
        <f t="shared" si="14"/>
        <v>389.93580745127412</v>
      </c>
    </row>
    <row r="37" spans="1:25" x14ac:dyDescent="0.25">
      <c r="A37" t="s">
        <v>144</v>
      </c>
      <c r="B37">
        <v>0</v>
      </c>
      <c r="C37">
        <f t="shared" si="4"/>
        <v>2.2798097247482008</v>
      </c>
      <c r="D37">
        <v>217.79994478138701</v>
      </c>
      <c r="E37">
        <v>95.534264292798596</v>
      </c>
      <c r="F37">
        <v>2523.19988473186</v>
      </c>
      <c r="G37">
        <v>56.570147204142302</v>
      </c>
      <c r="H37">
        <v>23.307657610073498</v>
      </c>
      <c r="I37">
        <v>497.29366417568599</v>
      </c>
      <c r="J37">
        <v>168066.67</v>
      </c>
      <c r="K37">
        <v>576093.32999999996</v>
      </c>
      <c r="L37">
        <v>0.641257682332249</v>
      </c>
      <c r="M37">
        <v>0.198827768686065</v>
      </c>
      <c r="N37">
        <v>0.94770698809196396</v>
      </c>
      <c r="O37">
        <v>0.55587508022924204</v>
      </c>
      <c r="P37" s="37">
        <f t="shared" si="5"/>
        <v>8.2464166289834626</v>
      </c>
      <c r="Q37" s="41">
        <f t="shared" si="6"/>
        <v>8.6318942109706295E-2</v>
      </c>
      <c r="R37" s="37">
        <f t="shared" si="7"/>
        <v>771.65616441590043</v>
      </c>
      <c r="S37" s="39">
        <f t="shared" si="8"/>
        <v>6030.2273144047867</v>
      </c>
      <c r="T37" s="37">
        <f t="shared" si="9"/>
        <v>0.23378054775561219</v>
      </c>
      <c r="U37" s="38">
        <f t="shared" si="10"/>
        <v>0.473020506154811</v>
      </c>
      <c r="V37" s="37">
        <f t="shared" si="11"/>
        <v>2.2169998924629453E-2</v>
      </c>
      <c r="W37" s="37">
        <f t="shared" si="12"/>
        <v>1310.5458531984725</v>
      </c>
      <c r="X37" s="37">
        <f t="shared" si="13"/>
        <v>689.55784112682318</v>
      </c>
      <c r="Y37" s="39">
        <f t="shared" si="14"/>
        <v>2060.6895956176049</v>
      </c>
    </row>
    <row r="38" spans="1:25" x14ac:dyDescent="0.25">
      <c r="A38" t="s">
        <v>145</v>
      </c>
      <c r="B38">
        <v>0</v>
      </c>
      <c r="C38">
        <f t="shared" si="4"/>
        <v>0.31672293617467856</v>
      </c>
      <c r="D38">
        <v>32.568089792861301</v>
      </c>
      <c r="E38">
        <v>102.82832745304999</v>
      </c>
      <c r="F38">
        <v>78119.891616144203</v>
      </c>
      <c r="G38">
        <v>82.502989483793499</v>
      </c>
      <c r="H38">
        <v>89.586907416704904</v>
      </c>
      <c r="I38">
        <v>1833.82736392638</v>
      </c>
      <c r="J38">
        <v>34324.461000000003</v>
      </c>
      <c r="K38">
        <v>328305.89</v>
      </c>
      <c r="L38">
        <v>0.47243242340592501</v>
      </c>
      <c r="M38">
        <v>0.284181902620955</v>
      </c>
      <c r="N38">
        <v>0.40394098329723999</v>
      </c>
      <c r="O38">
        <v>1.3961979684821</v>
      </c>
      <c r="P38" s="37">
        <f t="shared" si="5"/>
        <v>4.2869007271492308E-2</v>
      </c>
      <c r="Q38" s="41">
        <f t="shared" si="6"/>
        <v>1.3162886599781144E-3</v>
      </c>
      <c r="R38" s="37">
        <f t="shared" si="7"/>
        <v>1053.9292054986806</v>
      </c>
      <c r="S38" s="39">
        <f t="shared" si="8"/>
        <v>3192.7572696337006</v>
      </c>
      <c r="T38" s="37">
        <f t="shared" si="9"/>
        <v>0.16029722174610239</v>
      </c>
      <c r="U38" s="38">
        <f t="shared" si="10"/>
        <v>0.12306485755466777</v>
      </c>
      <c r="V38" s="37">
        <f t="shared" si="11"/>
        <v>6.0120162981942516E-3</v>
      </c>
      <c r="W38" s="37">
        <f t="shared" si="12"/>
        <v>195.96871370867967</v>
      </c>
      <c r="X38" s="37">
        <f t="shared" si="13"/>
        <v>742.20574167913617</v>
      </c>
      <c r="Y38" s="39">
        <f t="shared" si="14"/>
        <v>890.45492072807974</v>
      </c>
    </row>
    <row r="39" spans="1:25" x14ac:dyDescent="0.25">
      <c r="A39" t="s">
        <v>146</v>
      </c>
      <c r="B39">
        <v>0</v>
      </c>
      <c r="C39">
        <f t="shared" ref="C39:C70" si="17">D39/E39</f>
        <v>0.34249686350295105</v>
      </c>
      <c r="D39">
        <v>98.063405443491504</v>
      </c>
      <c r="E39">
        <v>286.31913425579899</v>
      </c>
      <c r="F39">
        <v>56248.037727445597</v>
      </c>
      <c r="G39">
        <v>39.896973811773897</v>
      </c>
      <c r="H39">
        <v>48.259498036417398</v>
      </c>
      <c r="I39" s="36">
        <v>712.43398013677802</v>
      </c>
      <c r="J39">
        <v>67971</v>
      </c>
      <c r="K39">
        <v>726392.67</v>
      </c>
      <c r="L39">
        <v>0.71997575465174302</v>
      </c>
      <c r="M39">
        <v>0.194683973933095</v>
      </c>
      <c r="N39">
        <v>0.62521246777093498</v>
      </c>
      <c r="O39">
        <v>2.1074962979465401</v>
      </c>
      <c r="P39" s="37">
        <f t="shared" ref="P39:P75" si="18">(D39*E39)/F39</f>
        <v>0.49917171306148211</v>
      </c>
      <c r="Q39" s="41">
        <f t="shared" ref="Q39:Q70" si="19">P39/MIN(D39:E39)</f>
        <v>5.0902955164975078E-3</v>
      </c>
      <c r="R39" s="37">
        <f t="shared" ref="R39:R75" si="20">J39/D39</f>
        <v>693.13317942204151</v>
      </c>
      <c r="S39" s="39">
        <f t="shared" ref="S39:S75" si="21">K39/E39</f>
        <v>2537.0035847867475</v>
      </c>
      <c r="T39" s="37">
        <f t="shared" ref="T39:T75" si="22">($W$2*$W$2)/(4*G39*0.001)</f>
        <v>0.33147877486630833</v>
      </c>
      <c r="U39" s="38">
        <f t="shared" ref="U39:U75" si="23">($X$2*$X$2)/(4*H39*0.001)</f>
        <v>0.22845243835069221</v>
      </c>
      <c r="V39" s="37">
        <f t="shared" ref="V39:V75" si="24">($X$2*$X$2)/(4*I39*0.001)</f>
        <v>1.547511812657131E-2</v>
      </c>
      <c r="W39" s="37">
        <f t="shared" ref="W39:W75" si="25">(D39)/(PI()*$W$2*$W$2)</f>
        <v>590.06713469778254</v>
      </c>
      <c r="X39" s="37">
        <f t="shared" ref="X39:X75" si="26">(E39)/(PI()*$X$2*$X$2)</f>
        <v>2066.6261006168902</v>
      </c>
      <c r="Y39" s="39">
        <f t="shared" ref="Y39:Y75" si="27">((D39*$Y$2)+(E39*$Z$2)+D39+E39)/(PI()*(AVERAGE($W$2:$X$2))*(AVERAGE($W$2:$X$2)))</f>
        <v>2527.9496376594534</v>
      </c>
    </row>
    <row r="40" spans="1:25" x14ac:dyDescent="0.25">
      <c r="A40" t="s">
        <v>147</v>
      </c>
      <c r="B40">
        <v>0</v>
      </c>
      <c r="C40">
        <f t="shared" si="17"/>
        <v>0.26849313484876958</v>
      </c>
      <c r="D40">
        <v>53.381499485733698</v>
      </c>
      <c r="E40">
        <v>198.81886185209601</v>
      </c>
      <c r="F40">
        <v>55520.192052824103</v>
      </c>
      <c r="G40">
        <v>16.6581811038571</v>
      </c>
      <c r="H40">
        <v>20.9061784979584</v>
      </c>
      <c r="I40" s="36">
        <v>1373.2459411740699</v>
      </c>
      <c r="J40">
        <v>120847.67</v>
      </c>
      <c r="K40">
        <v>1588451.4</v>
      </c>
      <c r="L40">
        <v>0.69132088719042095</v>
      </c>
      <c r="M40">
        <v>0.21261532274922099</v>
      </c>
      <c r="N40">
        <v>0.44036146426379602</v>
      </c>
      <c r="O40">
        <v>0.77119044363934797</v>
      </c>
      <c r="P40" s="37">
        <f t="shared" si="18"/>
        <v>0.19116016316395229</v>
      </c>
      <c r="Q40" s="41">
        <f t="shared" si="19"/>
        <v>3.5810189860822511E-3</v>
      </c>
      <c r="R40" s="37">
        <f t="shared" si="20"/>
        <v>2263.8492954342123</v>
      </c>
      <c r="S40" s="39">
        <f t="shared" si="21"/>
        <v>7989.4401627832976</v>
      </c>
      <c r="T40" s="37">
        <f t="shared" si="22"/>
        <v>0.7939042034389836</v>
      </c>
      <c r="U40" s="38">
        <f t="shared" si="23"/>
        <v>0.52735606371468835</v>
      </c>
      <c r="V40" s="37">
        <f t="shared" si="24"/>
        <v>8.0284235106306365E-3</v>
      </c>
      <c r="W40" s="37">
        <f t="shared" si="25"/>
        <v>321.20716494563277</v>
      </c>
      <c r="X40" s="37">
        <f t="shared" si="26"/>
        <v>1435.0568999394895</v>
      </c>
      <c r="Y40" s="39">
        <f t="shared" si="27"/>
        <v>1658.6336428296581</v>
      </c>
    </row>
    <row r="41" spans="1:25" x14ac:dyDescent="0.25">
      <c r="A41" t="s">
        <v>148</v>
      </c>
      <c r="B41">
        <v>0</v>
      </c>
      <c r="C41">
        <f t="shared" si="17"/>
        <v>1.3946028954801213</v>
      </c>
      <c r="D41">
        <v>121.944825635849</v>
      </c>
      <c r="E41">
        <v>87.440536679702603</v>
      </c>
      <c r="F41">
        <v>37593.013697200098</v>
      </c>
      <c r="G41">
        <v>24.768466714085701</v>
      </c>
      <c r="H41">
        <v>16.814385384466</v>
      </c>
      <c r="I41" s="36">
        <v>170.85739185659801</v>
      </c>
      <c r="J41">
        <v>291623.09999999998</v>
      </c>
      <c r="K41">
        <v>818874.05</v>
      </c>
      <c r="L41">
        <v>0.80071044565597804</v>
      </c>
      <c r="M41">
        <v>0.23064868438161601</v>
      </c>
      <c r="N41">
        <v>0.31102381316019101</v>
      </c>
      <c r="O41">
        <v>0.59547603203383503</v>
      </c>
      <c r="P41" s="37">
        <f t="shared" si="18"/>
        <v>0.28364102662260249</v>
      </c>
      <c r="Q41" s="41">
        <f t="shared" si="19"/>
        <v>3.2438161680272888E-3</v>
      </c>
      <c r="R41" s="37">
        <f t="shared" si="20"/>
        <v>2391.4348024150149</v>
      </c>
      <c r="S41" s="39">
        <f t="shared" si="21"/>
        <v>9364.9247945442185</v>
      </c>
      <c r="T41" s="37">
        <f t="shared" si="22"/>
        <v>0.53394504200290327</v>
      </c>
      <c r="U41" s="38">
        <f t="shared" si="23"/>
        <v>0.65568855167227602</v>
      </c>
      <c r="V41" s="37">
        <f t="shared" si="24"/>
        <v>6.4527497933793643E-2</v>
      </c>
      <c r="W41" s="37">
        <f t="shared" si="25"/>
        <v>733.76641907087514</v>
      </c>
      <c r="X41" s="37">
        <f t="shared" si="26"/>
        <v>631.13803352303205</v>
      </c>
      <c r="Y41" s="39">
        <f t="shared" si="27"/>
        <v>1377.0543563474175</v>
      </c>
    </row>
    <row r="42" spans="1:25" x14ac:dyDescent="0.25">
      <c r="A42" s="40" t="s">
        <v>151</v>
      </c>
      <c r="B42">
        <v>0</v>
      </c>
      <c r="C42">
        <f t="shared" si="17"/>
        <v>0.55239685948842743</v>
      </c>
      <c r="D42">
        <v>41.941620330128302</v>
      </c>
      <c r="E42">
        <v>75.926608940120104</v>
      </c>
      <c r="F42">
        <v>43399.008555646898</v>
      </c>
      <c r="G42">
        <v>15.357114540987499</v>
      </c>
      <c r="H42">
        <v>16.442058636254899</v>
      </c>
      <c r="I42">
        <v>1040.9062149071999</v>
      </c>
      <c r="J42">
        <v>117395</v>
      </c>
      <c r="K42">
        <v>855560.67</v>
      </c>
      <c r="L42">
        <v>0.74328562203344495</v>
      </c>
      <c r="M42">
        <v>0.17473562287246999</v>
      </c>
      <c r="N42">
        <v>0.28821928040160699</v>
      </c>
      <c r="O42">
        <v>0.62609473526016501</v>
      </c>
      <c r="P42" s="37">
        <f t="shared" si="18"/>
        <v>7.3376906779735421E-2</v>
      </c>
      <c r="Q42" s="41">
        <f t="shared" si="19"/>
        <v>1.7495010016822341E-3</v>
      </c>
      <c r="R42" s="37">
        <f t="shared" si="20"/>
        <v>2799.0096490304309</v>
      </c>
      <c r="S42" s="39">
        <f t="shared" si="21"/>
        <v>11268.258676938176</v>
      </c>
      <c r="T42" s="37">
        <f t="shared" si="22"/>
        <v>0.86116437854930539</v>
      </c>
      <c r="U42" s="38">
        <f t="shared" si="23"/>
        <v>0.67053647258560234</v>
      </c>
      <c r="V42" s="37">
        <f t="shared" si="24"/>
        <v>1.0591732321420438E-2</v>
      </c>
      <c r="W42" s="37">
        <f t="shared" si="25"/>
        <v>252.37112275324952</v>
      </c>
      <c r="X42" s="37">
        <f t="shared" si="26"/>
        <v>548.03152494446294</v>
      </c>
      <c r="Y42" s="39">
        <f t="shared" si="27"/>
        <v>775.1781537954073</v>
      </c>
    </row>
    <row r="43" spans="1:25" x14ac:dyDescent="0.25">
      <c r="A43" t="s">
        <v>153</v>
      </c>
      <c r="B43">
        <v>0</v>
      </c>
      <c r="C43">
        <f t="shared" si="17"/>
        <v>0.64685530001556968</v>
      </c>
      <c r="D43">
        <v>98.927224033515401</v>
      </c>
      <c r="E43">
        <v>152.93563186563401</v>
      </c>
      <c r="F43">
        <v>1572.64127858458</v>
      </c>
      <c r="G43">
        <v>8.2333054355784299</v>
      </c>
      <c r="H43">
        <v>22.058704722104402</v>
      </c>
      <c r="I43">
        <v>98.124589408126695</v>
      </c>
      <c r="J43">
        <v>324868.40000000002</v>
      </c>
      <c r="K43">
        <v>1953751.8</v>
      </c>
      <c r="L43">
        <v>0.77650915901621698</v>
      </c>
      <c r="M43">
        <v>0.186350092825739</v>
      </c>
      <c r="N43">
        <v>0.32300957883454601</v>
      </c>
      <c r="O43">
        <v>0.70534788819883398</v>
      </c>
      <c r="P43" s="37">
        <f t="shared" si="18"/>
        <v>9.6204377452789309</v>
      </c>
      <c r="Q43" s="41">
        <f t="shared" si="19"/>
        <v>9.7247626619136079E-2</v>
      </c>
      <c r="R43" s="37">
        <f t="shared" si="20"/>
        <v>3283.913029743343</v>
      </c>
      <c r="S43" s="39">
        <f t="shared" si="21"/>
        <v>12774.994134241553</v>
      </c>
      <c r="T43" s="37">
        <f t="shared" si="22"/>
        <v>1.6062807463514048</v>
      </c>
      <c r="U43" s="38">
        <f t="shared" si="23"/>
        <v>0.49980269190294563</v>
      </c>
      <c r="V43" s="37">
        <f t="shared" si="24"/>
        <v>0.11235715804265985</v>
      </c>
      <c r="W43" s="37">
        <f t="shared" si="25"/>
        <v>595.26490401865124</v>
      </c>
      <c r="X43" s="37">
        <f t="shared" si="26"/>
        <v>1103.8758179727001</v>
      </c>
      <c r="Y43" s="39">
        <f t="shared" si="27"/>
        <v>1656.4139875037752</v>
      </c>
    </row>
    <row r="44" spans="1:25" x14ac:dyDescent="0.25">
      <c r="A44" s="40" t="s">
        <v>154</v>
      </c>
      <c r="B44">
        <v>0</v>
      </c>
      <c r="C44">
        <f t="shared" si="17"/>
        <v>0.42127061919293807</v>
      </c>
      <c r="D44">
        <v>106.248978328771</v>
      </c>
      <c r="E44">
        <v>252.210748834848</v>
      </c>
      <c r="F44">
        <v>10893.7609088636</v>
      </c>
      <c r="G44">
        <v>34.247836704032501</v>
      </c>
      <c r="H44">
        <v>24.881308289904698</v>
      </c>
      <c r="I44">
        <v>698.34320510129601</v>
      </c>
      <c r="J44">
        <v>348500.08</v>
      </c>
      <c r="K44">
        <v>1177557.7</v>
      </c>
      <c r="L44">
        <v>0.58292594332061498</v>
      </c>
      <c r="M44">
        <v>0.22340137116325701</v>
      </c>
      <c r="N44">
        <v>0.448767032413461</v>
      </c>
      <c r="O44">
        <v>0.9848988674818</v>
      </c>
      <c r="P44" s="37">
        <f t="shared" si="18"/>
        <v>2.4598607048033934</v>
      </c>
      <c r="Q44" s="41">
        <f t="shared" si="19"/>
        <v>2.315185278480265E-2</v>
      </c>
      <c r="R44" s="37">
        <f t="shared" si="20"/>
        <v>3280.032292843518</v>
      </c>
      <c r="S44" s="39">
        <f t="shared" si="21"/>
        <v>4668.9433556659606</v>
      </c>
      <c r="T44" s="37">
        <f t="shared" si="22"/>
        <v>0.38615577720396066</v>
      </c>
      <c r="U44" s="38">
        <f t="shared" si="23"/>
        <v>0.44310370948111533</v>
      </c>
      <c r="V44" s="37">
        <f t="shared" si="24"/>
        <v>1.5787366325703423E-2</v>
      </c>
      <c r="W44" s="37">
        <f t="shared" si="25"/>
        <v>639.32136481994587</v>
      </c>
      <c r="X44" s="37">
        <f t="shared" si="26"/>
        <v>1820.4348017222017</v>
      </c>
      <c r="Y44" s="39">
        <f t="shared" si="27"/>
        <v>2357.4643585728145</v>
      </c>
    </row>
    <row r="45" spans="1:25" x14ac:dyDescent="0.25">
      <c r="A45" t="s">
        <v>155</v>
      </c>
      <c r="B45">
        <v>0</v>
      </c>
      <c r="C45">
        <f t="shared" si="17"/>
        <v>0.95595843941799874</v>
      </c>
      <c r="D45">
        <v>82.928343383666004</v>
      </c>
      <c r="E45">
        <v>86.748900333108594</v>
      </c>
      <c r="F45">
        <v>1496.6590638348</v>
      </c>
      <c r="G45">
        <v>52.792046136663799</v>
      </c>
      <c r="H45">
        <v>21.6373457638521</v>
      </c>
      <c r="I45">
        <v>619.35128962818897</v>
      </c>
      <c r="J45">
        <v>283469.03000000003</v>
      </c>
      <c r="K45">
        <v>924808.81</v>
      </c>
      <c r="L45">
        <v>0.58176733220105203</v>
      </c>
      <c r="M45">
        <v>0.24939935093650001</v>
      </c>
      <c r="N45">
        <v>0.39467930327491102</v>
      </c>
      <c r="O45">
        <v>0.97649684235941803</v>
      </c>
      <c r="P45" s="37">
        <f t="shared" si="18"/>
        <v>4.8066675763462383</v>
      </c>
      <c r="Q45" s="41">
        <f t="shared" si="19"/>
        <v>5.7961697776938645E-2</v>
      </c>
      <c r="R45" s="37">
        <f t="shared" si="20"/>
        <v>3418.2405970481927</v>
      </c>
      <c r="S45" s="39">
        <f t="shared" si="21"/>
        <v>10660.755426856258</v>
      </c>
      <c r="T45" s="37">
        <f t="shared" si="22"/>
        <v>0.25051122219745348</v>
      </c>
      <c r="U45" s="38">
        <f t="shared" si="23"/>
        <v>0.50953569445743407</v>
      </c>
      <c r="V45" s="37">
        <f t="shared" si="24"/>
        <v>1.7800883254184493E-2</v>
      </c>
      <c r="W45" s="37">
        <f t="shared" si="25"/>
        <v>498.99643750217456</v>
      </c>
      <c r="X45" s="37">
        <f t="shared" si="26"/>
        <v>626.14586375512022</v>
      </c>
      <c r="Y45" s="39">
        <f t="shared" si="27"/>
        <v>1115.9079366831784</v>
      </c>
    </row>
    <row r="46" spans="1:25" x14ac:dyDescent="0.25">
      <c r="A46" t="s">
        <v>225</v>
      </c>
      <c r="B46">
        <v>0</v>
      </c>
      <c r="C46">
        <f t="shared" si="17"/>
        <v>1.0085933684852946</v>
      </c>
      <c r="D46">
        <v>33.432660109103203</v>
      </c>
      <c r="E46">
        <v>33.147808773829603</v>
      </c>
      <c r="F46">
        <v>25075.916688106801</v>
      </c>
      <c r="G46">
        <v>109.654089693071</v>
      </c>
      <c r="H46">
        <v>19.917019770142101</v>
      </c>
      <c r="I46">
        <v>1944.7110550001501</v>
      </c>
      <c r="J46">
        <v>20646.735000000001</v>
      </c>
      <c r="K46">
        <v>138249.07</v>
      </c>
      <c r="L46">
        <v>0.47969514425041498</v>
      </c>
      <c r="M46">
        <v>0.20802722354213099</v>
      </c>
      <c r="N46">
        <v>0.21324458001156699</v>
      </c>
      <c r="O46">
        <v>1.1070177962015399</v>
      </c>
      <c r="P46" s="37">
        <f t="shared" si="18"/>
        <v>4.4194572740090851E-2</v>
      </c>
      <c r="Q46" s="41">
        <f t="shared" si="19"/>
        <v>1.3332577438718283E-3</v>
      </c>
      <c r="R46" s="37">
        <f t="shared" si="20"/>
        <v>617.56183721612422</v>
      </c>
      <c r="S46" s="39">
        <f t="shared" si="21"/>
        <v>4170.6850351190778</v>
      </c>
      <c r="T46" s="37">
        <f t="shared" si="22"/>
        <v>0.12060653676500023</v>
      </c>
      <c r="U46" s="38">
        <f t="shared" si="23"/>
        <v>0.55354667150191517</v>
      </c>
      <c r="V46" s="37">
        <f t="shared" si="24"/>
        <v>5.6692226702023596E-3</v>
      </c>
      <c r="W46" s="37">
        <f t="shared" si="25"/>
        <v>201.17100631663513</v>
      </c>
      <c r="X46" s="37">
        <f t="shared" si="26"/>
        <v>239.25794190566347</v>
      </c>
      <c r="Y46" s="39">
        <f t="shared" si="27"/>
        <v>437.87647669813549</v>
      </c>
    </row>
    <row r="47" spans="1:25" x14ac:dyDescent="0.25">
      <c r="A47" t="s">
        <v>224</v>
      </c>
      <c r="B47">
        <v>0</v>
      </c>
      <c r="C47">
        <f t="shared" si="17"/>
        <v>1.1418010837091257</v>
      </c>
      <c r="D47">
        <v>190.00661603428199</v>
      </c>
      <c r="E47">
        <v>166.40956007595301</v>
      </c>
      <c r="F47">
        <v>64465.088167376802</v>
      </c>
      <c r="G47">
        <v>66.370069332391694</v>
      </c>
      <c r="H47">
        <v>29.5482042674778</v>
      </c>
      <c r="I47">
        <v>1458.5932867304</v>
      </c>
      <c r="J47">
        <v>208678.26</v>
      </c>
      <c r="K47">
        <v>1307204.3</v>
      </c>
      <c r="L47">
        <v>0.68714356804649401</v>
      </c>
      <c r="M47">
        <v>0.23621325170284299</v>
      </c>
      <c r="N47">
        <v>0.71330018014333796</v>
      </c>
      <c r="O47">
        <v>1.16475552920056</v>
      </c>
      <c r="P47" s="37">
        <f t="shared" si="18"/>
        <v>0.49048125558581729</v>
      </c>
      <c r="Q47" s="41">
        <f t="shared" si="19"/>
        <v>2.9474343623163883E-3</v>
      </c>
      <c r="R47" s="37">
        <f t="shared" si="20"/>
        <v>1098.2683885194249</v>
      </c>
      <c r="S47" s="39">
        <f t="shared" si="21"/>
        <v>7855.3437639241583</v>
      </c>
      <c r="T47" s="37">
        <f t="shared" si="22"/>
        <v>0.19926150647465998</v>
      </c>
      <c r="U47" s="38">
        <f t="shared" si="23"/>
        <v>0.37311912088460319</v>
      </c>
      <c r="V47" s="37">
        <f t="shared" si="24"/>
        <v>7.5586526417612742E-3</v>
      </c>
      <c r="W47" s="37">
        <f t="shared" si="25"/>
        <v>1143.3078322124672</v>
      </c>
      <c r="X47" s="37">
        <f t="shared" si="26"/>
        <v>1201.1294360016163</v>
      </c>
      <c r="Y47" s="39">
        <f t="shared" si="27"/>
        <v>2344.0246374320413</v>
      </c>
    </row>
    <row r="48" spans="1:25" x14ac:dyDescent="0.25">
      <c r="A48" t="s">
        <v>222</v>
      </c>
      <c r="B48">
        <v>0</v>
      </c>
      <c r="C48">
        <f t="shared" si="17"/>
        <v>1.0962019955844082</v>
      </c>
      <c r="D48">
        <v>192.74812619379901</v>
      </c>
      <c r="E48">
        <v>175.83267223577801</v>
      </c>
      <c r="F48">
        <v>2433.85831549162</v>
      </c>
      <c r="G48">
        <v>33.945485340069197</v>
      </c>
      <c r="H48">
        <v>58.510996752640999</v>
      </c>
      <c r="I48">
        <v>320.38536109205802</v>
      </c>
      <c r="J48">
        <v>141778.60999999999</v>
      </c>
      <c r="K48">
        <v>720903.95</v>
      </c>
      <c r="L48">
        <v>0.55898980615163696</v>
      </c>
      <c r="M48">
        <v>0.214048614967077</v>
      </c>
      <c r="N48">
        <v>0.55627811646394998</v>
      </c>
      <c r="O48">
        <v>1.4347485392255299</v>
      </c>
      <c r="P48" s="37">
        <f t="shared" si="18"/>
        <v>13.924975780789788</v>
      </c>
      <c r="Q48" s="41">
        <f t="shared" si="19"/>
        <v>7.9194472811727923E-2</v>
      </c>
      <c r="R48" s="37">
        <f t="shared" si="20"/>
        <v>735.56414165836497</v>
      </c>
      <c r="S48" s="39">
        <f t="shared" si="21"/>
        <v>4099.9430926769037</v>
      </c>
      <c r="T48" s="37">
        <f t="shared" si="22"/>
        <v>0.38959525449439458</v>
      </c>
      <c r="U48" s="38">
        <f t="shared" si="23"/>
        <v>0.18842611836897763</v>
      </c>
      <c r="V48" s="37">
        <f t="shared" si="24"/>
        <v>3.441168461137064E-2</v>
      </c>
      <c r="W48" s="37">
        <f t="shared" si="25"/>
        <v>1159.8040474647842</v>
      </c>
      <c r="X48" s="37">
        <f t="shared" si="26"/>
        <v>1269.1446232825913</v>
      </c>
      <c r="Y48" s="39">
        <f t="shared" si="27"/>
        <v>2424.0271073894496</v>
      </c>
    </row>
    <row r="49" spans="1:25" x14ac:dyDescent="0.25">
      <c r="A49" t="s">
        <v>221</v>
      </c>
      <c r="B49">
        <v>0</v>
      </c>
      <c r="C49">
        <f t="shared" si="17"/>
        <v>0.18044825984434251</v>
      </c>
      <c r="D49">
        <v>15.7244774791716</v>
      </c>
      <c r="E49">
        <v>87.141197663727993</v>
      </c>
      <c r="F49">
        <v>79298.749604502504</v>
      </c>
      <c r="G49">
        <v>97.545557857997295</v>
      </c>
      <c r="H49">
        <v>26.288726615870601</v>
      </c>
      <c r="I49">
        <v>1802.9726552663899</v>
      </c>
      <c r="J49">
        <v>22120.411</v>
      </c>
      <c r="K49">
        <v>379561.75</v>
      </c>
      <c r="L49">
        <v>0.41716610362604001</v>
      </c>
      <c r="M49">
        <v>0.21342393707632401</v>
      </c>
      <c r="N49">
        <v>0.591409177562079</v>
      </c>
      <c r="O49">
        <v>1.3711388565935201</v>
      </c>
      <c r="P49" s="37">
        <f t="shared" si="18"/>
        <v>1.7279588984761625E-2</v>
      </c>
      <c r="Q49" s="41">
        <f t="shared" si="19"/>
        <v>1.098897499624385E-3</v>
      </c>
      <c r="R49" s="37">
        <f t="shared" si="20"/>
        <v>1406.7501466614935</v>
      </c>
      <c r="S49" s="39">
        <f t="shared" si="21"/>
        <v>4355.7095860066465</v>
      </c>
      <c r="T49" s="37">
        <f t="shared" si="22"/>
        <v>0.13557767560520179</v>
      </c>
      <c r="U49" s="38">
        <f t="shared" si="23"/>
        <v>0.4193812869332425</v>
      </c>
      <c r="V49" s="37">
        <f t="shared" si="24"/>
        <v>6.1149013923181492E-3</v>
      </c>
      <c r="W49" s="37">
        <f t="shared" si="25"/>
        <v>94.61732772579758</v>
      </c>
      <c r="X49" s="37">
        <f t="shared" si="26"/>
        <v>628.97743107166593</v>
      </c>
      <c r="Y49" s="39">
        <f t="shared" si="27"/>
        <v>676.51159807758586</v>
      </c>
    </row>
    <row r="50" spans="1:25" x14ac:dyDescent="0.25">
      <c r="A50" t="s">
        <v>220</v>
      </c>
      <c r="B50">
        <v>0</v>
      </c>
      <c r="C50">
        <f t="shared" si="17"/>
        <v>0.64906002740913904</v>
      </c>
      <c r="D50">
        <v>27.895654769175199</v>
      </c>
      <c r="E50">
        <v>42.978543726574301</v>
      </c>
      <c r="F50">
        <v>1409.5358577004199</v>
      </c>
      <c r="G50">
        <v>74.002229454052696</v>
      </c>
      <c r="H50">
        <v>44.487769214205599</v>
      </c>
      <c r="I50">
        <v>522.86916562261104</v>
      </c>
      <c r="J50">
        <v>23962.085999999999</v>
      </c>
      <c r="K50">
        <v>246641.9</v>
      </c>
      <c r="L50" s="36">
        <v>0.48951589934136103</v>
      </c>
      <c r="M50">
        <v>0.238898382455561</v>
      </c>
      <c r="N50">
        <v>0.77644835920931898</v>
      </c>
      <c r="O50">
        <v>1.4841327905700901</v>
      </c>
      <c r="P50" s="37">
        <f t="shared" si="18"/>
        <v>0.85057404657614066</v>
      </c>
      <c r="Q50" s="41">
        <f t="shared" si="19"/>
        <v>3.049127377056688E-2</v>
      </c>
      <c r="R50" s="37">
        <f t="shared" si="20"/>
        <v>858.98991073255581</v>
      </c>
      <c r="S50" s="39">
        <f t="shared" si="21"/>
        <v>5738.721664677937</v>
      </c>
      <c r="T50" s="37">
        <f t="shared" si="22"/>
        <v>0.17871083205961086</v>
      </c>
      <c r="U50" s="38">
        <f t="shared" si="23"/>
        <v>0.24782092235093581</v>
      </c>
      <c r="V50" s="37">
        <f t="shared" si="24"/>
        <v>2.10855807243326E-2</v>
      </c>
      <c r="W50" s="37">
        <f t="shared" si="25"/>
        <v>167.85373713796739</v>
      </c>
      <c r="X50" s="37">
        <f t="shared" si="26"/>
        <v>310.21531432995323</v>
      </c>
      <c r="Y50" s="39">
        <f t="shared" si="27"/>
        <v>466.11483587912005</v>
      </c>
    </row>
    <row r="51" spans="1:25" x14ac:dyDescent="0.25">
      <c r="A51" t="s">
        <v>219</v>
      </c>
      <c r="B51">
        <v>0</v>
      </c>
      <c r="C51">
        <f t="shared" si="17"/>
        <v>0.36455883393295213</v>
      </c>
      <c r="D51">
        <v>19.615550175083101</v>
      </c>
      <c r="E51">
        <v>53.806267601488699</v>
      </c>
      <c r="F51">
        <v>64589.957692978503</v>
      </c>
      <c r="G51">
        <v>65.079051104442399</v>
      </c>
      <c r="H51">
        <v>47.208239043208202</v>
      </c>
      <c r="I51">
        <v>549.62078752844195</v>
      </c>
      <c r="J51">
        <v>23256.974999999999</v>
      </c>
      <c r="K51">
        <v>333800.12</v>
      </c>
      <c r="L51">
        <v>0.41139643094128697</v>
      </c>
      <c r="M51">
        <v>0.23583193902276101</v>
      </c>
      <c r="N51">
        <v>1.3721836552434401</v>
      </c>
      <c r="O51">
        <v>1.55254779870752</v>
      </c>
      <c r="P51" s="37">
        <f t="shared" si="18"/>
        <v>1.6340613611915796E-2</v>
      </c>
      <c r="Q51" s="41">
        <f t="shared" si="19"/>
        <v>8.3304385888052562E-4</v>
      </c>
      <c r="R51" s="37">
        <f t="shared" si="20"/>
        <v>1185.639698729555</v>
      </c>
      <c r="S51" s="39">
        <f t="shared" si="21"/>
        <v>6203.740472620414</v>
      </c>
      <c r="T51" s="37">
        <f t="shared" si="22"/>
        <v>0.20321439504051467</v>
      </c>
      <c r="U51" s="38">
        <f t="shared" si="23"/>
        <v>0.23353974271120698</v>
      </c>
      <c r="V51" s="37">
        <f t="shared" si="24"/>
        <v>2.0059284965508101E-2</v>
      </c>
      <c r="W51" s="37">
        <f t="shared" si="25"/>
        <v>118.03069080648652</v>
      </c>
      <c r="X51" s="37">
        <f t="shared" si="26"/>
        <v>388.36886431302617</v>
      </c>
      <c r="Y51" s="39">
        <f t="shared" si="27"/>
        <v>482.86963760057</v>
      </c>
    </row>
    <row r="52" spans="1:25" x14ac:dyDescent="0.25">
      <c r="A52" t="s">
        <v>218</v>
      </c>
      <c r="B52">
        <v>0</v>
      </c>
      <c r="C52">
        <f t="shared" si="17"/>
        <v>0.10464892544204082</v>
      </c>
      <c r="D52">
        <v>6.1933510308852897</v>
      </c>
      <c r="E52">
        <v>59.182175112877196</v>
      </c>
      <c r="F52">
        <v>39900.464352177398</v>
      </c>
      <c r="G52">
        <v>34.0344342833856</v>
      </c>
      <c r="H52">
        <v>28.8252931353646</v>
      </c>
      <c r="I52">
        <v>439.87100115084297</v>
      </c>
      <c r="J52">
        <v>20200.546999999999</v>
      </c>
      <c r="K52">
        <v>550359.78</v>
      </c>
      <c r="L52">
        <v>0.49917917586286598</v>
      </c>
      <c r="M52">
        <v>0.21731651873548299</v>
      </c>
      <c r="N52">
        <v>0.59134524014526002</v>
      </c>
      <c r="O52">
        <v>1.17255648906113</v>
      </c>
      <c r="P52" s="37">
        <f t="shared" si="18"/>
        <v>9.1862586362449084E-3</v>
      </c>
      <c r="Q52" s="41">
        <f t="shared" si="19"/>
        <v>1.4832452722983807E-3</v>
      </c>
      <c r="R52" s="37">
        <f t="shared" si="20"/>
        <v>3261.6505829014013</v>
      </c>
      <c r="S52" s="39">
        <f t="shared" si="21"/>
        <v>9299.4179235607317</v>
      </c>
      <c r="T52" s="37">
        <f t="shared" si="22"/>
        <v>0.38857704787694897</v>
      </c>
      <c r="U52" s="38">
        <f t="shared" si="23"/>
        <v>0.38247659610003643</v>
      </c>
      <c r="V52" s="37">
        <f t="shared" si="24"/>
        <v>2.5064166474159648E-2</v>
      </c>
      <c r="W52" s="37">
        <f t="shared" si="25"/>
        <v>37.266632547020023</v>
      </c>
      <c r="X52" s="37">
        <f t="shared" si="26"/>
        <v>427.1716876256034</v>
      </c>
      <c r="Y52" s="39">
        <f t="shared" si="27"/>
        <v>429.95198938071218</v>
      </c>
    </row>
    <row r="53" spans="1:25" x14ac:dyDescent="0.25">
      <c r="A53" t="s">
        <v>216</v>
      </c>
      <c r="B53">
        <v>0</v>
      </c>
      <c r="C53">
        <f t="shared" si="17"/>
        <v>0.54360253758331301</v>
      </c>
      <c r="D53">
        <v>94.123540140727101</v>
      </c>
      <c r="E53">
        <v>173.147720316338</v>
      </c>
      <c r="F53">
        <v>62393.689832099699</v>
      </c>
      <c r="G53">
        <v>20.314159354817399</v>
      </c>
      <c r="H53">
        <v>33.733761475522897</v>
      </c>
      <c r="I53">
        <v>1742.6426650872199</v>
      </c>
      <c r="J53">
        <v>93284.087</v>
      </c>
      <c r="K53">
        <v>1840745.4</v>
      </c>
      <c r="L53">
        <v>0.70129065527235301</v>
      </c>
      <c r="M53">
        <v>0.17301819685084299</v>
      </c>
      <c r="N53">
        <v>0.62412556403362196</v>
      </c>
      <c r="O53">
        <v>1.0152500638670501</v>
      </c>
      <c r="P53" s="37">
        <f t="shared" si="18"/>
        <v>0.2612007151256146</v>
      </c>
      <c r="Q53" s="41">
        <f t="shared" si="19"/>
        <v>2.7750838391234021E-3</v>
      </c>
      <c r="R53" s="37">
        <f t="shared" si="20"/>
        <v>991.08136881090525</v>
      </c>
      <c r="S53" s="39">
        <f t="shared" si="21"/>
        <v>10631.069220183717</v>
      </c>
      <c r="T53" s="37">
        <f t="shared" si="22"/>
        <v>0.65102374009209296</v>
      </c>
      <c r="U53" s="38">
        <f t="shared" si="23"/>
        <v>0.326823915204348</v>
      </c>
      <c r="V53" s="37">
        <f t="shared" si="24"/>
        <v>6.326598229734145E-3</v>
      </c>
      <c r="W53" s="37">
        <f t="shared" si="25"/>
        <v>566.3601767374347</v>
      </c>
      <c r="X53" s="37">
        <f t="shared" si="26"/>
        <v>1249.7648786139766</v>
      </c>
      <c r="Y53" s="39">
        <f t="shared" si="27"/>
        <v>1757.7496796753442</v>
      </c>
    </row>
    <row r="54" spans="1:25" x14ac:dyDescent="0.25">
      <c r="A54" t="s">
        <v>215</v>
      </c>
      <c r="B54">
        <v>0</v>
      </c>
      <c r="C54">
        <f t="shared" si="17"/>
        <v>0.12843277375207626</v>
      </c>
      <c r="D54">
        <v>8.0482833602588606</v>
      </c>
      <c r="E54">
        <v>62.665339423370902</v>
      </c>
      <c r="F54">
        <v>79748.2934485367</v>
      </c>
      <c r="G54">
        <v>58.143539957614898</v>
      </c>
      <c r="H54">
        <v>36.544088838541001</v>
      </c>
      <c r="I54">
        <v>508.72220644305997</v>
      </c>
      <c r="J54">
        <v>16995.82</v>
      </c>
      <c r="K54">
        <v>432403.25</v>
      </c>
      <c r="L54">
        <v>0.48203097812836498</v>
      </c>
      <c r="M54">
        <v>0.22160379447092099</v>
      </c>
      <c r="N54">
        <v>0.78903388039235101</v>
      </c>
      <c r="O54">
        <v>1.3508296403245501</v>
      </c>
      <c r="P54" s="37">
        <f t="shared" si="18"/>
        <v>6.324253306706263E-3</v>
      </c>
      <c r="Q54" s="41">
        <f t="shared" si="19"/>
        <v>7.8578909608655392E-4</v>
      </c>
      <c r="R54" s="37">
        <f t="shared" si="20"/>
        <v>2111.7323085221688</v>
      </c>
      <c r="S54" s="39">
        <f t="shared" si="21"/>
        <v>6900.1980038543625</v>
      </c>
      <c r="T54" s="37">
        <f t="shared" si="22"/>
        <v>0.22745433129184559</v>
      </c>
      <c r="U54" s="38">
        <f t="shared" si="23"/>
        <v>0.30169037867411674</v>
      </c>
      <c r="V54" s="37">
        <f t="shared" si="24"/>
        <v>2.1671945632343845E-2</v>
      </c>
      <c r="W54" s="37">
        <f t="shared" si="25"/>
        <v>48.428131576160574</v>
      </c>
      <c r="X54" s="37">
        <f t="shared" si="26"/>
        <v>452.31285849255789</v>
      </c>
      <c r="Y54" s="39">
        <f t="shared" si="27"/>
        <v>465.05878553513833</v>
      </c>
    </row>
    <row r="55" spans="1:25" x14ac:dyDescent="0.25">
      <c r="A55" t="s">
        <v>214</v>
      </c>
      <c r="B55">
        <v>0</v>
      </c>
      <c r="C55">
        <f t="shared" si="17"/>
        <v>0.19005449886278405</v>
      </c>
      <c r="D55">
        <v>12.0382764316383</v>
      </c>
      <c r="E55">
        <v>63.341181101583501</v>
      </c>
      <c r="F55">
        <v>38919.648724505998</v>
      </c>
      <c r="G55">
        <v>40.257677647206897</v>
      </c>
      <c r="H55">
        <v>25.588394009427098</v>
      </c>
      <c r="I55">
        <v>681.56109546246205</v>
      </c>
      <c r="J55">
        <v>16905.25</v>
      </c>
      <c r="K55">
        <v>367065</v>
      </c>
      <c r="L55">
        <v>0.47812845519399599</v>
      </c>
      <c r="M55">
        <v>0.18939707394374</v>
      </c>
      <c r="N55">
        <v>0.58516116167310595</v>
      </c>
      <c r="O55">
        <v>0.92844444331690501</v>
      </c>
      <c r="P55" s="37">
        <f t="shared" si="18"/>
        <v>1.9592125638256377E-2</v>
      </c>
      <c r="Q55" s="41">
        <f t="shared" si="19"/>
        <v>1.6274859403265975E-3</v>
      </c>
      <c r="R55" s="37">
        <f t="shared" si="20"/>
        <v>1404.2915608392746</v>
      </c>
      <c r="S55" s="39">
        <f t="shared" si="21"/>
        <v>5795.0450815137001</v>
      </c>
      <c r="T55" s="37">
        <f t="shared" si="22"/>
        <v>0.32850876585320266</v>
      </c>
      <c r="U55" s="38">
        <f t="shared" si="23"/>
        <v>0.43085939648804239</v>
      </c>
      <c r="V55" s="37">
        <f t="shared" si="24"/>
        <v>1.6176099359836799E-2</v>
      </c>
      <c r="W55" s="37">
        <f t="shared" si="25"/>
        <v>72.436718351678579</v>
      </c>
      <c r="X55" s="37">
        <f t="shared" si="26"/>
        <v>457.1910237458485</v>
      </c>
      <c r="Y55" s="39">
        <f t="shared" si="27"/>
        <v>495.74435016520067</v>
      </c>
    </row>
    <row r="56" spans="1:25" x14ac:dyDescent="0.25">
      <c r="A56" t="s">
        <v>213</v>
      </c>
      <c r="B56">
        <v>0</v>
      </c>
      <c r="C56">
        <f t="shared" si="17"/>
        <v>1.6465710245019958</v>
      </c>
      <c r="D56">
        <v>403.16997039167097</v>
      </c>
      <c r="E56">
        <v>244.85428468754299</v>
      </c>
      <c r="F56">
        <v>38133.460376950497</v>
      </c>
      <c r="G56">
        <v>194.58304115314399</v>
      </c>
      <c r="H56">
        <v>82.978096118215504</v>
      </c>
      <c r="I56">
        <v>257.114707107051</v>
      </c>
      <c r="J56">
        <v>103532.11</v>
      </c>
      <c r="K56">
        <v>434977.19</v>
      </c>
      <c r="L56">
        <v>0.52781948463710804</v>
      </c>
      <c r="M56">
        <v>0.27743509167720098</v>
      </c>
      <c r="N56">
        <v>2.3445559346590499</v>
      </c>
      <c r="O56">
        <v>0.75951281180669095</v>
      </c>
      <c r="P56" s="37">
        <f t="shared" si="18"/>
        <v>2.5887473555224436</v>
      </c>
      <c r="Q56" s="41">
        <f t="shared" si="19"/>
        <v>1.0572603860397737E-2</v>
      </c>
      <c r="R56" s="37">
        <f t="shared" si="20"/>
        <v>256.79519211071397</v>
      </c>
      <c r="S56" s="39">
        <f t="shared" si="21"/>
        <v>1776.4736710859345</v>
      </c>
      <c r="T56" s="37">
        <f t="shared" si="22"/>
        <v>6.7965840813390507E-2</v>
      </c>
      <c r="U56" s="38">
        <f t="shared" si="23"/>
        <v>0.13286638903227099</v>
      </c>
      <c r="V56" s="37">
        <f t="shared" si="24"/>
        <v>4.2879694141376684E-2</v>
      </c>
      <c r="W56" s="37">
        <f t="shared" si="25"/>
        <v>2425.9543929696606</v>
      </c>
      <c r="X56" s="37">
        <f t="shared" si="26"/>
        <v>1767.3364963833401</v>
      </c>
      <c r="Y56" s="39">
        <f t="shared" si="27"/>
        <v>4261.8290677396762</v>
      </c>
    </row>
    <row r="57" spans="1:25" x14ac:dyDescent="0.25">
      <c r="A57" t="s">
        <v>212</v>
      </c>
      <c r="B57">
        <v>0</v>
      </c>
      <c r="C57">
        <f t="shared" si="17"/>
        <v>0.47015834886776109</v>
      </c>
      <c r="D57">
        <v>65.841218010730998</v>
      </c>
      <c r="E57">
        <v>140.040516496815</v>
      </c>
      <c r="F57">
        <v>1980.29489759189</v>
      </c>
      <c r="G57">
        <v>187.68900631780301</v>
      </c>
      <c r="H57">
        <v>16.894513212152201</v>
      </c>
      <c r="I57">
        <v>1154.5263443159299</v>
      </c>
      <c r="J57">
        <v>111518.74</v>
      </c>
      <c r="K57">
        <v>1153089.6000000001</v>
      </c>
      <c r="L57">
        <v>0.49536296867708601</v>
      </c>
      <c r="M57">
        <v>0.215916007602863</v>
      </c>
      <c r="N57">
        <v>0.73117531746833697</v>
      </c>
      <c r="O57">
        <v>1.0322128017530801</v>
      </c>
      <c r="P57" s="37">
        <f t="shared" si="18"/>
        <v>4.6560934880024956</v>
      </c>
      <c r="Q57" s="41">
        <f t="shared" si="19"/>
        <v>7.0717001122968776E-2</v>
      </c>
      <c r="R57" s="37">
        <f t="shared" si="20"/>
        <v>1693.7526881994247</v>
      </c>
      <c r="S57" s="39">
        <f t="shared" si="21"/>
        <v>8233.9713451872722</v>
      </c>
      <c r="T57" s="37">
        <f t="shared" si="22"/>
        <v>7.0462304955714178E-2</v>
      </c>
      <c r="U57" s="38">
        <f t="shared" si="23"/>
        <v>0.65257873142327238</v>
      </c>
      <c r="V57" s="37">
        <f t="shared" si="24"/>
        <v>9.5493706612060358E-3</v>
      </c>
      <c r="W57" s="37">
        <f t="shared" si="25"/>
        <v>396.17978471073593</v>
      </c>
      <c r="X57" s="37">
        <f t="shared" si="26"/>
        <v>1010.8000196648627</v>
      </c>
      <c r="Y57" s="39">
        <f t="shared" si="27"/>
        <v>1354.0122206284789</v>
      </c>
    </row>
    <row r="58" spans="1:25" x14ac:dyDescent="0.25">
      <c r="A58" t="s">
        <v>211</v>
      </c>
      <c r="B58">
        <v>0</v>
      </c>
      <c r="C58">
        <f t="shared" si="17"/>
        <v>7.1708979626023017E-2</v>
      </c>
      <c r="D58">
        <v>30.022765667977101</v>
      </c>
      <c r="E58">
        <v>418.67512025065702</v>
      </c>
      <c r="F58">
        <v>44132.116547496102</v>
      </c>
      <c r="G58">
        <v>58.338910784882302</v>
      </c>
      <c r="H58">
        <v>47.234335592419598</v>
      </c>
      <c r="I58">
        <v>673.84220635079896</v>
      </c>
      <c r="J58">
        <v>143761.60999999999</v>
      </c>
      <c r="K58">
        <v>1949203.2</v>
      </c>
      <c r="L58">
        <v>0.51737907500274405</v>
      </c>
      <c r="M58">
        <v>0.29722999514624499</v>
      </c>
      <c r="N58">
        <v>0.66625802174542004</v>
      </c>
      <c r="O58">
        <v>1.75933614002788</v>
      </c>
      <c r="P58" s="37">
        <f t="shared" si="18"/>
        <v>0.28482171283966606</v>
      </c>
      <c r="Q58" s="41">
        <f t="shared" si="19"/>
        <v>9.4868579393890661E-3</v>
      </c>
      <c r="R58" s="37">
        <f t="shared" si="20"/>
        <v>4788.4199473781018</v>
      </c>
      <c r="S58" s="39">
        <f t="shared" si="21"/>
        <v>4655.6461220648353</v>
      </c>
      <c r="T58" s="37">
        <f t="shared" si="22"/>
        <v>0.22669261085051096</v>
      </c>
      <c r="U58" s="38">
        <f t="shared" si="23"/>
        <v>0.23341071408590627</v>
      </c>
      <c r="V58" s="37">
        <f t="shared" si="24"/>
        <v>1.6361397217467315E-2</v>
      </c>
      <c r="W58" s="37">
        <f t="shared" si="25"/>
        <v>180.65298908688862</v>
      </c>
      <c r="X58" s="37">
        <f t="shared" si="26"/>
        <v>3021.9598611104652</v>
      </c>
      <c r="Y58" s="39">
        <f t="shared" si="27"/>
        <v>2950.9291941666929</v>
      </c>
    </row>
    <row r="59" spans="1:25" x14ac:dyDescent="0.25">
      <c r="A59" t="s">
        <v>210</v>
      </c>
      <c r="B59">
        <v>0</v>
      </c>
      <c r="C59">
        <f t="shared" si="17"/>
        <v>7.2246138234453264E-2</v>
      </c>
      <c r="D59">
        <v>21.092532234847098</v>
      </c>
      <c r="E59">
        <v>291.95376736120602</v>
      </c>
      <c r="F59">
        <v>2932.8393582930898</v>
      </c>
      <c r="G59">
        <v>40.904991115761803</v>
      </c>
      <c r="H59">
        <v>33.218166213713602</v>
      </c>
      <c r="I59">
        <v>56.2850163355265</v>
      </c>
      <c r="J59">
        <v>26261.021000000001</v>
      </c>
      <c r="K59">
        <v>1537935</v>
      </c>
      <c r="L59">
        <v>0.529771781702428</v>
      </c>
      <c r="M59">
        <v>0.26194998887754301</v>
      </c>
      <c r="N59">
        <v>0.87865945653570698</v>
      </c>
      <c r="O59">
        <v>1.24242080134108</v>
      </c>
      <c r="P59" s="37">
        <f t="shared" si="18"/>
        <v>2.0996868552443546</v>
      </c>
      <c r="Q59" s="41">
        <f t="shared" si="19"/>
        <v>9.9546457099894792E-2</v>
      </c>
      <c r="R59" s="37">
        <f t="shared" si="20"/>
        <v>1245.0387989268547</v>
      </c>
      <c r="S59" s="39">
        <f t="shared" si="21"/>
        <v>5267.7347304008672</v>
      </c>
      <c r="T59" s="37">
        <f t="shared" si="22"/>
        <v>0.32331017900903658</v>
      </c>
      <c r="U59" s="38">
        <f t="shared" si="23"/>
        <v>0.33189670763488738</v>
      </c>
      <c r="V59" s="37">
        <f t="shared" si="24"/>
        <v>0.19587806343126413</v>
      </c>
      <c r="W59" s="37">
        <f t="shared" si="25"/>
        <v>126.91798742915152</v>
      </c>
      <c r="X59" s="37">
        <f t="shared" si="26"/>
        <v>2107.296382305542</v>
      </c>
      <c r="Y59" s="39">
        <f t="shared" si="27"/>
        <v>2058.79611559249</v>
      </c>
    </row>
    <row r="60" spans="1:25" x14ac:dyDescent="0.25">
      <c r="A60" t="s">
        <v>208</v>
      </c>
      <c r="B60">
        <v>0</v>
      </c>
      <c r="C60">
        <f t="shared" si="17"/>
        <v>0.38351046907697206</v>
      </c>
      <c r="D60">
        <v>17.378807972295899</v>
      </c>
      <c r="E60">
        <v>45.315081004497699</v>
      </c>
      <c r="F60">
        <v>753.01095408872595</v>
      </c>
      <c r="G60">
        <v>25.847363226410799</v>
      </c>
      <c r="H60">
        <v>16.459200299847499</v>
      </c>
      <c r="I60">
        <v>21.265347174670801</v>
      </c>
      <c r="J60">
        <v>29809.768</v>
      </c>
      <c r="K60">
        <v>39406.701000000001</v>
      </c>
      <c r="L60">
        <v>0.54831882711231605</v>
      </c>
      <c r="M60">
        <v>0.39742544788706302</v>
      </c>
      <c r="N60">
        <v>0.78897289323075703</v>
      </c>
      <c r="O60">
        <v>0.38502281211517497</v>
      </c>
      <c r="P60" s="37">
        <f t="shared" si="18"/>
        <v>1.0458308564438317</v>
      </c>
      <c r="Q60" s="41">
        <f t="shared" si="19"/>
        <v>6.0178515011560248E-2</v>
      </c>
      <c r="R60" s="37">
        <f t="shared" si="20"/>
        <v>1715.2941702054986</v>
      </c>
      <c r="S60" s="39">
        <f t="shared" si="21"/>
        <v>869.61559212679617</v>
      </c>
      <c r="T60" s="37">
        <f t="shared" si="22"/>
        <v>0.5116576063931626</v>
      </c>
      <c r="U60" s="38">
        <f t="shared" si="23"/>
        <v>0.66983813302898743</v>
      </c>
      <c r="V60" s="37">
        <f t="shared" si="24"/>
        <v>0.5184490951143228</v>
      </c>
      <c r="W60" s="37">
        <f t="shared" si="25"/>
        <v>104.57176536240948</v>
      </c>
      <c r="X60" s="37">
        <f t="shared" si="26"/>
        <v>327.08023303743579</v>
      </c>
      <c r="Y60" s="39">
        <f t="shared" si="27"/>
        <v>412.31579885583432</v>
      </c>
    </row>
    <row r="61" spans="1:25" x14ac:dyDescent="0.25">
      <c r="A61" t="s">
        <v>206</v>
      </c>
      <c r="B61">
        <v>0</v>
      </c>
      <c r="C61">
        <f t="shared" si="17"/>
        <v>0.63360341989272029</v>
      </c>
      <c r="D61">
        <v>12.6464510583329</v>
      </c>
      <c r="E61">
        <v>19.959568811156601</v>
      </c>
      <c r="F61">
        <v>318.40491567064998</v>
      </c>
      <c r="G61">
        <v>41.478326460358801</v>
      </c>
      <c r="H61">
        <v>37.370449635233101</v>
      </c>
      <c r="I61">
        <v>42.715199260185997</v>
      </c>
      <c r="J61">
        <v>21251.5</v>
      </c>
      <c r="K61">
        <v>170345.75</v>
      </c>
      <c r="L61">
        <v>0.47251778530473598</v>
      </c>
      <c r="M61">
        <v>0.29688351352063502</v>
      </c>
      <c r="N61">
        <v>0.394646286470209</v>
      </c>
      <c r="O61">
        <v>1.76336266480506</v>
      </c>
      <c r="P61" s="37">
        <f t="shared" si="18"/>
        <v>0.79275695095365373</v>
      </c>
      <c r="Q61" s="41">
        <f t="shared" si="19"/>
        <v>6.2686120184784686E-2</v>
      </c>
      <c r="R61" s="37">
        <f t="shared" si="20"/>
        <v>1680.4319173794713</v>
      </c>
      <c r="S61" s="39">
        <f t="shared" si="21"/>
        <v>8534.5405810962984</v>
      </c>
      <c r="T61" s="37">
        <f t="shared" si="22"/>
        <v>0.3188412148845795</v>
      </c>
      <c r="U61" s="38">
        <f t="shared" si="23"/>
        <v>0.29501919585162167</v>
      </c>
      <c r="V61" s="37">
        <f t="shared" si="24"/>
        <v>0.25810484771110936</v>
      </c>
      <c r="W61" s="37">
        <f t="shared" si="25"/>
        <v>76.096226786518415</v>
      </c>
      <c r="X61" s="37">
        <f t="shared" si="26"/>
        <v>144.0663962938049</v>
      </c>
      <c r="Y61" s="39">
        <f t="shared" si="27"/>
        <v>214.43839821412439</v>
      </c>
    </row>
    <row r="62" spans="1:25" x14ac:dyDescent="0.25">
      <c r="A62" t="s">
        <v>205</v>
      </c>
      <c r="B62">
        <v>0</v>
      </c>
      <c r="C62">
        <f t="shared" si="17"/>
        <v>0.85828316317102793</v>
      </c>
      <c r="D62">
        <v>18.911144805330402</v>
      </c>
      <c r="E62">
        <v>22.033689598967499</v>
      </c>
      <c r="F62">
        <v>56571.880213830198</v>
      </c>
      <c r="G62">
        <v>35.746000346458601</v>
      </c>
      <c r="H62">
        <v>25.559862358560402</v>
      </c>
      <c r="I62">
        <v>1089.71491191168</v>
      </c>
      <c r="J62">
        <v>25086.33</v>
      </c>
      <c r="K62">
        <v>185665.53</v>
      </c>
      <c r="L62">
        <v>0.45105546663030199</v>
      </c>
      <c r="M62">
        <v>0.25358136712665802</v>
      </c>
      <c r="N62">
        <v>0.58564440602257595</v>
      </c>
      <c r="O62">
        <v>1.24628247561581</v>
      </c>
      <c r="P62" s="37">
        <f t="shared" si="18"/>
        <v>7.3655373133578459E-3</v>
      </c>
      <c r="Q62" s="41">
        <f t="shared" si="19"/>
        <v>3.8948130264867701E-4</v>
      </c>
      <c r="R62" s="37">
        <f t="shared" si="20"/>
        <v>1326.5368256780007</v>
      </c>
      <c r="S62" s="39">
        <f t="shared" si="21"/>
        <v>8426.438484850958</v>
      </c>
      <c r="T62" s="37">
        <f t="shared" si="22"/>
        <v>0.36997146175292911</v>
      </c>
      <c r="U62" s="38">
        <f t="shared" si="23"/>
        <v>0.43134035095097262</v>
      </c>
      <c r="V62" s="37">
        <f t="shared" si="24"/>
        <v>1.0117325072352098E-2</v>
      </c>
      <c r="W62" s="37">
        <f t="shared" si="25"/>
        <v>113.79214273326851</v>
      </c>
      <c r="X62" s="37">
        <f t="shared" si="26"/>
        <v>159.0372160647691</v>
      </c>
      <c r="Y62" s="39">
        <f t="shared" si="27"/>
        <v>269.27986733566576</v>
      </c>
    </row>
    <row r="63" spans="1:25" x14ac:dyDescent="0.25">
      <c r="A63" t="s">
        <v>204</v>
      </c>
      <c r="B63">
        <v>0</v>
      </c>
      <c r="C63">
        <f t="shared" si="17"/>
        <v>0.68991214249427768</v>
      </c>
      <c r="D63">
        <v>13.839349896397801</v>
      </c>
      <c r="E63">
        <v>20.0595830164166</v>
      </c>
      <c r="F63">
        <v>252.16989171480199</v>
      </c>
      <c r="G63">
        <v>72.9378988962428</v>
      </c>
      <c r="H63">
        <v>34.6778441195477</v>
      </c>
      <c r="I63">
        <v>298.56270319462698</v>
      </c>
      <c r="J63">
        <v>15547.89</v>
      </c>
      <c r="K63">
        <v>157234.54</v>
      </c>
      <c r="L63">
        <v>0.48768644671977601</v>
      </c>
      <c r="M63">
        <v>0.27723508058003499</v>
      </c>
      <c r="N63">
        <v>0.76962627991833199</v>
      </c>
      <c r="O63">
        <v>1.39809582967966</v>
      </c>
      <c r="P63" s="37">
        <f t="shared" si="18"/>
        <v>1.1008910946989663</v>
      </c>
      <c r="Q63" s="41">
        <f t="shared" si="19"/>
        <v>7.9547890828709639E-2</v>
      </c>
      <c r="R63" s="37">
        <f t="shared" si="20"/>
        <v>1123.4552284892304</v>
      </c>
      <c r="S63" s="39">
        <f t="shared" si="21"/>
        <v>7838.3752977975937</v>
      </c>
      <c r="T63" s="37">
        <f t="shared" si="22"/>
        <v>0.18131863133064902</v>
      </c>
      <c r="U63" s="38">
        <f t="shared" si="23"/>
        <v>0.31792633826926026</v>
      </c>
      <c r="V63" s="37">
        <f t="shared" si="24"/>
        <v>3.6926916463551125E-2</v>
      </c>
      <c r="W63" s="37">
        <f t="shared" si="25"/>
        <v>83.274137814367464</v>
      </c>
      <c r="X63" s="37">
        <f t="shared" si="26"/>
        <v>144.7882899512442</v>
      </c>
      <c r="Y63" s="39">
        <f t="shared" si="27"/>
        <v>222.94143547995679</v>
      </c>
    </row>
    <row r="64" spans="1:25" x14ac:dyDescent="0.25">
      <c r="A64" t="s">
        <v>203</v>
      </c>
      <c r="B64">
        <v>0</v>
      </c>
      <c r="C64">
        <f t="shared" si="17"/>
        <v>0.17676133680632164</v>
      </c>
      <c r="D64">
        <v>5.4682992487960398</v>
      </c>
      <c r="E64">
        <v>30.9360595908351</v>
      </c>
      <c r="F64">
        <v>619.97053114781795</v>
      </c>
      <c r="G64">
        <v>43.146746983996202</v>
      </c>
      <c r="H64">
        <v>17.627059443883699</v>
      </c>
      <c r="I64">
        <v>62.2338808729505</v>
      </c>
      <c r="J64">
        <v>13362.455</v>
      </c>
      <c r="K64">
        <v>248568.42</v>
      </c>
      <c r="L64">
        <v>0.55514953381047705</v>
      </c>
      <c r="M64">
        <v>0.21984593750678999</v>
      </c>
      <c r="N64">
        <v>0.59838331891305396</v>
      </c>
      <c r="O64">
        <v>0.98468519012676003</v>
      </c>
      <c r="P64" s="37">
        <f t="shared" si="18"/>
        <v>0.27286398775773252</v>
      </c>
      <c r="Q64" s="41">
        <f t="shared" si="19"/>
        <v>4.9899242039068953E-2</v>
      </c>
      <c r="R64" s="37">
        <f t="shared" si="20"/>
        <v>2443.6217536818276</v>
      </c>
      <c r="S64" s="39">
        <f t="shared" si="21"/>
        <v>8034.9088826309071</v>
      </c>
      <c r="T64" s="37">
        <f t="shared" si="22"/>
        <v>0.30651209939199719</v>
      </c>
      <c r="U64" s="38">
        <f t="shared" si="23"/>
        <v>0.62545883135519198</v>
      </c>
      <c r="V64" s="37">
        <f t="shared" si="24"/>
        <v>0.17715430638991267</v>
      </c>
      <c r="W64" s="37">
        <f t="shared" si="25"/>
        <v>32.903850879077041</v>
      </c>
      <c r="X64" s="37">
        <f t="shared" si="26"/>
        <v>223.29373259260063</v>
      </c>
      <c r="Y64" s="39">
        <f t="shared" si="27"/>
        <v>239.41874625695999</v>
      </c>
    </row>
    <row r="65" spans="1:25" x14ac:dyDescent="0.25">
      <c r="A65" t="s">
        <v>202</v>
      </c>
      <c r="B65">
        <v>0</v>
      </c>
      <c r="C65">
        <f t="shared" si="17"/>
        <v>0.99586761704096138</v>
      </c>
      <c r="D65">
        <v>31.985141075611502</v>
      </c>
      <c r="E65">
        <v>32.117864391102003</v>
      </c>
      <c r="F65">
        <v>426.57569570414199</v>
      </c>
      <c r="G65">
        <v>127.657469694894</v>
      </c>
      <c r="H65">
        <v>31.5314858923232</v>
      </c>
      <c r="I65">
        <v>10.019330067816799</v>
      </c>
      <c r="J65">
        <v>18017.891</v>
      </c>
      <c r="K65">
        <v>126775.5</v>
      </c>
      <c r="L65">
        <v>0.44601777715961699</v>
      </c>
      <c r="M65">
        <v>0.26885615549675501</v>
      </c>
      <c r="N65">
        <v>0.721738566393203</v>
      </c>
      <c r="O65">
        <v>1.3950116905352901</v>
      </c>
      <c r="P65" s="37">
        <f t="shared" si="18"/>
        <v>2.4082347727312907</v>
      </c>
      <c r="Q65" s="41">
        <f t="shared" si="19"/>
        <v>7.5292297977936906E-2</v>
      </c>
      <c r="R65" s="37">
        <f t="shared" si="20"/>
        <v>563.32066684985</v>
      </c>
      <c r="S65" s="39">
        <f t="shared" si="21"/>
        <v>3947.1958177618476</v>
      </c>
      <c r="T65" s="37">
        <f t="shared" si="22"/>
        <v>0.10359754138640091</v>
      </c>
      <c r="U65" s="38">
        <f t="shared" si="23"/>
        <v>0.34965050608934972</v>
      </c>
      <c r="V65" s="37">
        <f t="shared" si="24"/>
        <v>1.1003729715835515</v>
      </c>
      <c r="W65" s="37">
        <f t="shared" si="25"/>
        <v>192.46099461909989</v>
      </c>
      <c r="X65" s="37">
        <f t="shared" si="26"/>
        <v>231.8238947573266</v>
      </c>
      <c r="Y65" s="39">
        <f t="shared" si="27"/>
        <v>421.58306558158034</v>
      </c>
    </row>
    <row r="66" spans="1:25" x14ac:dyDescent="0.25">
      <c r="A66" t="s">
        <v>132</v>
      </c>
      <c r="B66">
        <v>0</v>
      </c>
      <c r="C66">
        <f t="shared" si="17"/>
        <v>3.0382095686186554</v>
      </c>
      <c r="D66">
        <v>298.06211106196298</v>
      </c>
      <c r="E66">
        <v>98.1045264752685</v>
      </c>
      <c r="F66">
        <v>4484.0509859085596</v>
      </c>
      <c r="G66">
        <v>37.2483635791274</v>
      </c>
      <c r="H66">
        <v>19.153584699383501</v>
      </c>
      <c r="I66">
        <v>225.928568943247</v>
      </c>
      <c r="J66">
        <v>881933.67</v>
      </c>
      <c r="K66">
        <v>643289.67000000004</v>
      </c>
      <c r="L66">
        <v>0.71409914311895395</v>
      </c>
      <c r="M66">
        <v>0.37050983108347402</v>
      </c>
      <c r="N66">
        <v>0.41396329150335198</v>
      </c>
      <c r="O66">
        <v>0.68048149493385501</v>
      </c>
      <c r="P66" s="37">
        <f t="shared" si="18"/>
        <v>6.5211663198847187</v>
      </c>
      <c r="Q66" s="41">
        <f t="shared" si="19"/>
        <v>6.6471615063843775E-2</v>
      </c>
      <c r="R66" s="37">
        <f t="shared" si="20"/>
        <v>2958.8922485241951</v>
      </c>
      <c r="S66" s="39">
        <f t="shared" si="21"/>
        <v>6557.1864328010297</v>
      </c>
      <c r="T66" s="37">
        <f t="shared" si="22"/>
        <v>0.35504915462677666</v>
      </c>
      <c r="U66" s="38">
        <f t="shared" si="23"/>
        <v>0.57561026685280803</v>
      </c>
      <c r="V66" s="37">
        <f t="shared" si="24"/>
        <v>4.8798609452394955E-2</v>
      </c>
      <c r="W66" s="37">
        <f t="shared" si="25"/>
        <v>1793.4993695242686</v>
      </c>
      <c r="X66" s="37">
        <f t="shared" si="26"/>
        <v>708.10976545254869</v>
      </c>
      <c r="Y66" s="39">
        <f t="shared" si="27"/>
        <v>2605.4495310803973</v>
      </c>
    </row>
    <row r="67" spans="1:25" x14ac:dyDescent="0.25">
      <c r="A67" t="s">
        <v>139</v>
      </c>
      <c r="B67">
        <v>0</v>
      </c>
      <c r="C67">
        <f t="shared" si="17"/>
        <v>1.6838872618122169</v>
      </c>
      <c r="D67">
        <v>308.63207325764199</v>
      </c>
      <c r="E67">
        <v>183.285472998643</v>
      </c>
      <c r="F67">
        <v>3496.80510934123</v>
      </c>
      <c r="G67">
        <v>11.2010444647357</v>
      </c>
      <c r="H67">
        <v>41.743729422309201</v>
      </c>
      <c r="I67">
        <v>551.16286779460904</v>
      </c>
      <c r="J67">
        <v>276410.09000000003</v>
      </c>
      <c r="K67">
        <v>616752.99</v>
      </c>
      <c r="L67">
        <v>0.68657067038439801</v>
      </c>
      <c r="M67">
        <v>0.20726004442718299</v>
      </c>
      <c r="N67">
        <v>0.32355529338828198</v>
      </c>
      <c r="O67">
        <v>0.68023396846689199</v>
      </c>
      <c r="P67" s="37">
        <f t="shared" si="18"/>
        <v>16.176988353873593</v>
      </c>
      <c r="Q67" s="41">
        <f t="shared" si="19"/>
        <v>8.826115943184086E-2</v>
      </c>
      <c r="R67" s="37">
        <f t="shared" si="20"/>
        <v>895.59742473445567</v>
      </c>
      <c r="S67" s="39">
        <f t="shared" si="21"/>
        <v>3364.9856691291966</v>
      </c>
      <c r="T67" s="37">
        <f t="shared" si="22"/>
        <v>1.1806934649385894</v>
      </c>
      <c r="U67" s="38">
        <f t="shared" si="23"/>
        <v>0.26411152411571259</v>
      </c>
      <c r="V67" s="37">
        <f t="shared" si="24"/>
        <v>2.0003161758909465E-2</v>
      </c>
      <c r="W67" s="37">
        <f t="shared" si="25"/>
        <v>1857.1009472836931</v>
      </c>
      <c r="X67" s="37">
        <f t="shared" si="26"/>
        <v>1322.9382777628186</v>
      </c>
      <c r="Y67" s="39">
        <f t="shared" si="27"/>
        <v>3235.1697967075966</v>
      </c>
    </row>
    <row r="68" spans="1:25" x14ac:dyDescent="0.25">
      <c r="A68" s="40" t="s">
        <v>73</v>
      </c>
      <c r="B68">
        <v>0</v>
      </c>
      <c r="C68">
        <f t="shared" si="17"/>
        <v>0.27219011884988609</v>
      </c>
      <c r="D68">
        <v>16.175138164678799</v>
      </c>
      <c r="E68">
        <v>59.425883029940003</v>
      </c>
      <c r="F68">
        <v>6288.7922013381003</v>
      </c>
      <c r="G68">
        <v>33.539635213447802</v>
      </c>
      <c r="H68">
        <v>18.572332858030499</v>
      </c>
      <c r="I68">
        <v>106.92357338215</v>
      </c>
      <c r="J68">
        <v>78975.25</v>
      </c>
      <c r="K68">
        <v>604133.25</v>
      </c>
      <c r="L68">
        <v>0.61581109044708504</v>
      </c>
      <c r="M68">
        <v>0.221310484552662</v>
      </c>
      <c r="N68">
        <v>0.35547689309026198</v>
      </c>
      <c r="O68">
        <v>0.73016205620347796</v>
      </c>
      <c r="P68" s="37">
        <f t="shared" si="18"/>
        <v>0.15284681665309219</v>
      </c>
      <c r="Q68" s="41">
        <f t="shared" si="19"/>
        <v>9.4494906378518335E-3</v>
      </c>
      <c r="R68" s="37">
        <f t="shared" si="20"/>
        <v>4882.5085261068161</v>
      </c>
      <c r="S68" s="39">
        <f t="shared" si="21"/>
        <v>10166.163617554072</v>
      </c>
      <c r="T68" s="37">
        <f t="shared" si="22"/>
        <v>0.39430959567197088</v>
      </c>
      <c r="U68" s="38">
        <f t="shared" si="23"/>
        <v>0.59362494115718434</v>
      </c>
      <c r="V68" s="37">
        <f t="shared" si="24"/>
        <v>0.10311103203216111</v>
      </c>
      <c r="W68" s="37">
        <f t="shared" si="25"/>
        <v>97.329043255311859</v>
      </c>
      <c r="X68" s="37">
        <f t="shared" si="26"/>
        <v>428.93074974221003</v>
      </c>
      <c r="Y68" s="39">
        <f t="shared" si="27"/>
        <v>497.2014969387904</v>
      </c>
    </row>
    <row r="69" spans="1:25" x14ac:dyDescent="0.25">
      <c r="A69" t="s">
        <v>134</v>
      </c>
      <c r="B69">
        <v>0</v>
      </c>
      <c r="C69">
        <f t="shared" si="17"/>
        <v>0.85023601340753152</v>
      </c>
      <c r="D69">
        <v>127.668588094976</v>
      </c>
      <c r="E69">
        <v>150.156646015631</v>
      </c>
      <c r="F69">
        <v>6489.71387724944</v>
      </c>
      <c r="G69">
        <v>115.48538399488299</v>
      </c>
      <c r="H69">
        <v>31.4733871116463</v>
      </c>
      <c r="I69">
        <v>1754.94346840975</v>
      </c>
      <c r="J69">
        <v>528467.5</v>
      </c>
      <c r="K69">
        <v>1401848</v>
      </c>
      <c r="L69">
        <v>0.56694331596079395</v>
      </c>
      <c r="M69">
        <v>0.323877813226148</v>
      </c>
      <c r="N69">
        <v>0.52923613655476598</v>
      </c>
      <c r="O69">
        <v>0.95786670945764296</v>
      </c>
      <c r="P69" s="37">
        <f t="shared" si="18"/>
        <v>2.9539494887589295</v>
      </c>
      <c r="Q69" s="41">
        <f t="shared" si="19"/>
        <v>2.3137637322043613E-2</v>
      </c>
      <c r="R69" s="37">
        <f t="shared" si="20"/>
        <v>4139.3698159085088</v>
      </c>
      <c r="S69" s="39">
        <f t="shared" si="21"/>
        <v>9335.9037857976036</v>
      </c>
      <c r="T69" s="37">
        <f t="shared" si="22"/>
        <v>0.11451665606953329</v>
      </c>
      <c r="U69" s="38">
        <f t="shared" si="23"/>
        <v>0.35029594879288811</v>
      </c>
      <c r="V69" s="37">
        <f t="shared" si="24"/>
        <v>6.2822536443241398E-3</v>
      </c>
      <c r="W69" s="37">
        <f t="shared" si="25"/>
        <v>768.20744320901815</v>
      </c>
      <c r="X69" s="37">
        <f t="shared" si="26"/>
        <v>1083.8173447386678</v>
      </c>
      <c r="Y69" s="39">
        <f t="shared" si="27"/>
        <v>1827.1594762134773</v>
      </c>
    </row>
    <row r="70" spans="1:25" ht="15.75" customHeight="1" x14ac:dyDescent="0.25">
      <c r="A70" t="s">
        <v>149</v>
      </c>
      <c r="B70">
        <v>2</v>
      </c>
      <c r="C70">
        <f t="shared" si="17"/>
        <v>1.4542396049485375</v>
      </c>
      <c r="D70">
        <v>122.29698499782801</v>
      </c>
      <c r="E70">
        <v>84.096860367212898</v>
      </c>
      <c r="F70">
        <v>485.78040292982803</v>
      </c>
      <c r="G70">
        <v>20.640972489871299</v>
      </c>
      <c r="H70">
        <v>18.871326147161099</v>
      </c>
      <c r="I70">
        <v>184.110191059492</v>
      </c>
      <c r="J70">
        <v>310361.33</v>
      </c>
      <c r="K70">
        <v>781971</v>
      </c>
      <c r="L70">
        <v>0.79259272103748901</v>
      </c>
      <c r="M70">
        <v>0.25679670317375702</v>
      </c>
      <c r="N70">
        <v>0.31089465533105598</v>
      </c>
      <c r="O70">
        <v>0.48888301116552502</v>
      </c>
      <c r="P70" s="37">
        <f t="shared" si="18"/>
        <v>21.171690765341825</v>
      </c>
      <c r="Q70" s="41">
        <f t="shared" si="19"/>
        <v>0.25175364065786332</v>
      </c>
      <c r="R70" s="37">
        <f t="shared" si="20"/>
        <v>2537.7676318472777</v>
      </c>
      <c r="S70" s="39">
        <f t="shared" si="21"/>
        <v>9298.4565248391773</v>
      </c>
      <c r="T70" s="37">
        <f t="shared" si="22"/>
        <v>0.64071593557375361</v>
      </c>
      <c r="U70" s="38">
        <f t="shared" si="23"/>
        <v>0.5842196734890589</v>
      </c>
      <c r="V70" s="37">
        <f t="shared" si="24"/>
        <v>5.9882616690335524E-2</v>
      </c>
      <c r="W70" s="37">
        <f t="shared" si="25"/>
        <v>735.8854324249412</v>
      </c>
      <c r="X70" s="37">
        <f t="shared" si="26"/>
        <v>607.00367464629653</v>
      </c>
      <c r="Y70" s="39">
        <f t="shared" si="27"/>
        <v>1357.3801947764682</v>
      </c>
    </row>
    <row r="71" spans="1:25" x14ac:dyDescent="0.25">
      <c r="A71" t="s">
        <v>150</v>
      </c>
      <c r="B71">
        <v>2</v>
      </c>
      <c r="C71">
        <f t="shared" ref="C71:C75" si="28">D71/E71</f>
        <v>1.7740451396708836</v>
      </c>
      <c r="D71">
        <v>139.97324365991801</v>
      </c>
      <c r="E71">
        <v>78.900609984414203</v>
      </c>
      <c r="F71">
        <v>480.56265085694798</v>
      </c>
      <c r="G71">
        <v>9.85911858907299</v>
      </c>
      <c r="H71">
        <v>18.405137202301798</v>
      </c>
      <c r="I71" s="36">
        <v>25.174045860982702</v>
      </c>
      <c r="J71">
        <v>522675.47</v>
      </c>
      <c r="K71">
        <v>839619.03</v>
      </c>
      <c r="L71">
        <v>0.73728925351569596</v>
      </c>
      <c r="M71">
        <v>0.227422466171632</v>
      </c>
      <c r="N71">
        <v>0.271254479643039</v>
      </c>
      <c r="O71">
        <v>0.77569909289531003</v>
      </c>
      <c r="P71" s="37">
        <f t="shared" si="18"/>
        <v>22.981341322657418</v>
      </c>
      <c r="Q71" s="41">
        <f t="shared" ref="Q71:Q75" si="29">P71/MIN(D71:E71)</f>
        <v>0.29126950130293144</v>
      </c>
      <c r="R71" s="37">
        <f t="shared" si="20"/>
        <v>3734.1098650960998</v>
      </c>
      <c r="S71" s="39">
        <f t="shared" si="21"/>
        <v>10641.477045181982</v>
      </c>
      <c r="T71" s="37">
        <f t="shared" si="22"/>
        <v>1.3413978014888135</v>
      </c>
      <c r="U71" s="38">
        <f t="shared" si="23"/>
        <v>0.59901753944117186</v>
      </c>
      <c r="V71" s="37">
        <f t="shared" si="24"/>
        <v>0.4379510572469269</v>
      </c>
      <c r="W71" s="37">
        <f t="shared" si="25"/>
        <v>842.24701811275042</v>
      </c>
      <c r="X71" s="37">
        <f t="shared" si="26"/>
        <v>569.49760054354977</v>
      </c>
      <c r="Y71" s="39">
        <f t="shared" si="27"/>
        <v>1439.4568479779966</v>
      </c>
    </row>
    <row r="72" spans="1:25" x14ac:dyDescent="0.25">
      <c r="A72" s="40" t="s">
        <v>152</v>
      </c>
      <c r="B72">
        <v>2</v>
      </c>
      <c r="C72">
        <f t="shared" si="28"/>
        <v>1.3499518333374099</v>
      </c>
      <c r="D72">
        <v>407.25969265669602</v>
      </c>
      <c r="E72">
        <v>301.684610220389</v>
      </c>
      <c r="F72">
        <v>1182.4212084957301</v>
      </c>
      <c r="G72">
        <v>13.824633794038901</v>
      </c>
      <c r="H72">
        <v>28.762230914734399</v>
      </c>
      <c r="I72">
        <v>80.740427312537904</v>
      </c>
      <c r="J72">
        <v>847150.67</v>
      </c>
      <c r="K72">
        <v>918803.67</v>
      </c>
      <c r="L72">
        <v>0.796334010781926</v>
      </c>
      <c r="M72">
        <v>0.51960687479462297</v>
      </c>
      <c r="N72">
        <v>0.31482083515269699</v>
      </c>
      <c r="O72">
        <v>0.37714125634020201</v>
      </c>
      <c r="P72" s="37">
        <f t="shared" si="18"/>
        <v>103.90881079841054</v>
      </c>
      <c r="Q72" s="41">
        <f t="shared" si="29"/>
        <v>0.34442860947564496</v>
      </c>
      <c r="R72" s="37">
        <f t="shared" si="20"/>
        <v>2080.1240222761621</v>
      </c>
      <c r="S72" s="39">
        <f t="shared" si="21"/>
        <v>3045.5768669432241</v>
      </c>
      <c r="T72" s="37">
        <f t="shared" si="22"/>
        <v>0.95662570141297631</v>
      </c>
      <c r="U72" s="38">
        <f t="shared" si="23"/>
        <v>0.38331518972515027</v>
      </c>
      <c r="V72" s="37">
        <f t="shared" si="24"/>
        <v>0.13654869520721455</v>
      </c>
      <c r="W72" s="37">
        <f t="shared" si="25"/>
        <v>2450.563070260841</v>
      </c>
      <c r="X72" s="37">
        <f t="shared" si="26"/>
        <v>2177.5327424637935</v>
      </c>
      <c r="Y72" s="39">
        <f t="shared" si="27"/>
        <v>4662.4789330465237</v>
      </c>
    </row>
    <row r="73" spans="1:25" x14ac:dyDescent="0.25">
      <c r="A73" t="s">
        <v>223</v>
      </c>
      <c r="B73">
        <v>2</v>
      </c>
      <c r="C73">
        <f t="shared" si="28"/>
        <v>1.927407798965028</v>
      </c>
      <c r="D73">
        <v>254.95837885763001</v>
      </c>
      <c r="E73">
        <v>132.28045408685</v>
      </c>
      <c r="F73">
        <v>791.39645130006602</v>
      </c>
      <c r="G73">
        <v>63.987875852950502</v>
      </c>
      <c r="H73">
        <v>44.325374716873398</v>
      </c>
      <c r="I73">
        <v>59.809663659615602</v>
      </c>
      <c r="J73">
        <v>236840.07</v>
      </c>
      <c r="K73">
        <v>798638.93</v>
      </c>
      <c r="L73">
        <v>0.59036749940517397</v>
      </c>
      <c r="M73">
        <v>0.222270710470793</v>
      </c>
      <c r="N73">
        <v>0.52454059411510801</v>
      </c>
      <c r="O73">
        <v>0.69532129966919398</v>
      </c>
      <c r="P73" s="37">
        <f t="shared" si="18"/>
        <v>42.615821783293384</v>
      </c>
      <c r="Q73" s="41">
        <f t="shared" si="29"/>
        <v>0.32216265114507059</v>
      </c>
      <c r="R73" s="37">
        <f t="shared" si="20"/>
        <v>928.93620935773458</v>
      </c>
      <c r="S73" s="39">
        <f t="shared" si="21"/>
        <v>6037.4674059982135</v>
      </c>
      <c r="T73" s="37">
        <f t="shared" si="22"/>
        <v>0.20667977837539347</v>
      </c>
      <c r="U73" s="38">
        <f t="shared" si="23"/>
        <v>0.24872886175067341</v>
      </c>
      <c r="V73" s="37">
        <f t="shared" si="24"/>
        <v>0.18433476006059279</v>
      </c>
      <c r="W73" s="37">
        <f t="shared" si="25"/>
        <v>1534.1355870657087</v>
      </c>
      <c r="X73" s="37">
        <f t="shared" si="26"/>
        <v>954.78857788492917</v>
      </c>
      <c r="Y73" s="39">
        <f t="shared" si="27"/>
        <v>2546.7344801756481</v>
      </c>
    </row>
    <row r="74" spans="1:25" x14ac:dyDescent="0.25">
      <c r="A74" t="s">
        <v>209</v>
      </c>
      <c r="B74">
        <v>2</v>
      </c>
      <c r="C74">
        <f t="shared" si="28"/>
        <v>0.27514187956261871</v>
      </c>
      <c r="D74">
        <v>66.896974610761504</v>
      </c>
      <c r="E74">
        <v>243.13628560328499</v>
      </c>
      <c r="F74">
        <v>1099.90701926622</v>
      </c>
      <c r="G74">
        <v>163.91060688919501</v>
      </c>
      <c r="H74">
        <v>30.6777079239782</v>
      </c>
      <c r="I74">
        <v>1180.8517426821099</v>
      </c>
      <c r="J74">
        <v>59586.75</v>
      </c>
      <c r="K74">
        <v>1098973.3</v>
      </c>
      <c r="L74">
        <v>0.62922516637915604</v>
      </c>
      <c r="M74">
        <v>0.144207201827704</v>
      </c>
      <c r="N74">
        <v>0.73856409768103104</v>
      </c>
      <c r="O74">
        <v>0.54765401085209897</v>
      </c>
      <c r="P74" s="37">
        <f t="shared" si="18"/>
        <v>14.787688086406362</v>
      </c>
      <c r="Q74" s="41">
        <f t="shared" si="29"/>
        <v>0.22105167195449693</v>
      </c>
      <c r="R74" s="37">
        <f t="shared" si="20"/>
        <v>890.7241373276463</v>
      </c>
      <c r="S74" s="39">
        <f t="shared" si="21"/>
        <v>4519.9888501757714</v>
      </c>
      <c r="T74" s="37">
        <f t="shared" si="22"/>
        <v>8.0684223254326767E-2</v>
      </c>
      <c r="U74" s="38">
        <f t="shared" si="23"/>
        <v>0.35938147749893262</v>
      </c>
      <c r="V74" s="37">
        <f t="shared" si="24"/>
        <v>9.3364811190933504E-3</v>
      </c>
      <c r="W74" s="37">
        <f t="shared" si="25"/>
        <v>402.53248344785305</v>
      </c>
      <c r="X74" s="37">
        <f t="shared" si="26"/>
        <v>1754.9361314632943</v>
      </c>
      <c r="Y74" s="39">
        <f t="shared" si="27"/>
        <v>2038.9804085107996</v>
      </c>
    </row>
    <row r="75" spans="1:25" x14ac:dyDescent="0.25">
      <c r="A75" t="s">
        <v>207</v>
      </c>
      <c r="B75">
        <v>2</v>
      </c>
      <c r="C75">
        <f t="shared" si="28"/>
        <v>0.30599636908835509</v>
      </c>
      <c r="D75">
        <v>13.850859815364499</v>
      </c>
      <c r="E75">
        <v>45.264784862088099</v>
      </c>
      <c r="F75">
        <v>210.56859138271901</v>
      </c>
      <c r="G75">
        <v>50.783913432636098</v>
      </c>
      <c r="H75">
        <v>49.872739438088203</v>
      </c>
      <c r="I75">
        <v>1429.6684511906201</v>
      </c>
      <c r="J75">
        <v>8896.2000000000007</v>
      </c>
      <c r="K75">
        <v>95676.2</v>
      </c>
      <c r="L75">
        <v>0.47064103612384101</v>
      </c>
      <c r="M75">
        <v>0.31020185625095398</v>
      </c>
      <c r="N75">
        <v>0.28042422047277998</v>
      </c>
      <c r="O75">
        <v>1.98455630734988</v>
      </c>
      <c r="P75" s="37">
        <f t="shared" si="18"/>
        <v>2.9774440033076486</v>
      </c>
      <c r="Q75" s="41">
        <f t="shared" si="29"/>
        <v>0.21496456126173666</v>
      </c>
      <c r="R75" s="37">
        <f t="shared" si="20"/>
        <v>642.28503635071183</v>
      </c>
      <c r="S75" s="39">
        <f t="shared" si="21"/>
        <v>2113.7005354494549</v>
      </c>
      <c r="T75" s="37">
        <f t="shared" si="22"/>
        <v>0.26041711057858336</v>
      </c>
      <c r="U75" s="38">
        <f t="shared" si="23"/>
        <v>0.22106265114404602</v>
      </c>
      <c r="V75" s="37">
        <f t="shared" si="24"/>
        <v>7.7115781570324489E-3</v>
      </c>
      <c r="W75" s="37">
        <f t="shared" si="25"/>
        <v>83.343395300119354</v>
      </c>
      <c r="X75" s="37">
        <f t="shared" si="26"/>
        <v>326.71719994523892</v>
      </c>
      <c r="Y75" s="39">
        <f t="shared" si="27"/>
        <v>388.7829365487882</v>
      </c>
    </row>
    <row r="76" spans="1:25" x14ac:dyDescent="0.25">
      <c r="P76" s="75" t="s">
        <v>301</v>
      </c>
      <c r="Q76" s="47">
        <f>MEDIAN(Q7:Q69)</f>
        <v>2.3137637322043613E-2</v>
      </c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sortState xmlns:xlrd2="http://schemas.microsoft.com/office/spreadsheetml/2017/richdata2" ref="A7:Y80">
    <sortCondition ref="B7:B80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75 B157:B3259">
    <cfRule type="cellIs" dxfId="68" priority="9" operator="equal">
      <formula>2</formula>
    </cfRule>
    <cfRule type="cellIs" dxfId="67" priority="10" operator="equal">
      <formula>1</formula>
    </cfRule>
  </conditionalFormatting>
  <conditionalFormatting sqref="C2:C4">
    <cfRule type="cellIs" dxfId="66" priority="17" operator="between">
      <formula>0.6</formula>
      <formula>1.5</formula>
    </cfRule>
  </conditionalFormatting>
  <conditionalFormatting sqref="C5:C6">
    <cfRule type="cellIs" dxfId="65" priority="19" operator="between">
      <formula>0.5</formula>
      <formula>1.7</formula>
    </cfRule>
  </conditionalFormatting>
  <conditionalFormatting sqref="R3:S4">
    <cfRule type="cellIs" dxfId="64" priority="18" operator="lessThan">
      <formula>100</formula>
    </cfRule>
  </conditionalFormatting>
  <conditionalFormatting sqref="R7:S75 R81:S81 R84:S94">
    <cfRule type="cellIs" dxfId="63" priority="6" operator="lessThan">
      <formula>100</formula>
    </cfRule>
    <cfRule type="cellIs" dxfId="62" priority="7" operator="lessThan">
      <formula>150</formula>
    </cfRule>
    <cfRule type="cellIs" dxfId="61" priority="8" operator="lessThan">
      <formula>200</formula>
    </cfRule>
  </conditionalFormatting>
  <conditionalFormatting sqref="Y7:Y75 Y81 Y84:Y94">
    <cfRule type="cellIs" dxfId="60" priority="5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D8157-4E01-4777-B97E-F3A5A4F5E20C}">
  <dimension ref="A1:AK105"/>
  <sheetViews>
    <sheetView zoomScale="80" zoomScaleNormal="80" workbookViewId="0">
      <selection activeCell="M86" sqref="M86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66.7109375" customWidth="1"/>
    <col min="28" max="28" width="9.5703125" customWidth="1"/>
    <col min="30" max="30" width="9.5703125" bestFit="1" customWidth="1"/>
    <col min="32" max="32" width="9.5703125" bestFit="1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5" t="s">
        <v>5</v>
      </c>
      <c r="AE1" s="65"/>
      <c r="AF1" s="65"/>
      <c r="AG1" s="65"/>
      <c r="AH1" s="65"/>
      <c r="AI1" s="5"/>
    </row>
    <row r="2" spans="1:37" x14ac:dyDescent="0.25">
      <c r="A2" s="9" t="s">
        <v>6</v>
      </c>
      <c r="B2" s="10"/>
      <c r="C2" s="1"/>
      <c r="D2" s="66" t="s">
        <v>7</v>
      </c>
      <c r="E2" s="66"/>
      <c r="F2" s="66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67" t="s">
        <v>9</v>
      </c>
      <c r="AE2" s="67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68" t="s">
        <v>15</v>
      </c>
      <c r="H3" s="68"/>
      <c r="I3" s="68"/>
      <c r="J3" s="69" t="s">
        <v>16</v>
      </c>
      <c r="K3" s="69"/>
      <c r="L3" s="70" t="s">
        <v>17</v>
      </c>
      <c r="M3" s="70"/>
      <c r="N3" s="71" t="s">
        <v>18</v>
      </c>
      <c r="O3" s="71"/>
      <c r="P3" s="35"/>
      <c r="Q3" s="45"/>
      <c r="R3" s="72" t="s">
        <v>19</v>
      </c>
      <c r="S3" s="72"/>
      <c r="T3" s="70" t="s">
        <v>20</v>
      </c>
      <c r="U3" s="70"/>
      <c r="V3" s="70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3" t="s">
        <v>24</v>
      </c>
      <c r="AE3" s="73"/>
      <c r="AF3" s="73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279</v>
      </c>
      <c r="AC4" s="35"/>
      <c r="AD4" s="53" t="s">
        <v>280</v>
      </c>
      <c r="AE4" s="54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94.756231429193477</v>
      </c>
      <c r="E5" s="31">
        <f t="shared" si="1"/>
        <v>111.47707236742849</v>
      </c>
      <c r="F5" s="31">
        <f t="shared" si="1"/>
        <v>2740.0934936977123</v>
      </c>
      <c r="G5" s="31">
        <f t="shared" si="1"/>
        <v>65.81391257473625</v>
      </c>
      <c r="H5" s="31">
        <f t="shared" si="1"/>
        <v>39.517595482541651</v>
      </c>
      <c r="I5" s="31">
        <f t="shared" si="1"/>
        <v>752.08117206926863</v>
      </c>
      <c r="J5" s="31">
        <f t="shared" si="1"/>
        <v>223690.71190540539</v>
      </c>
      <c r="K5" s="50">
        <f t="shared" si="1"/>
        <v>716931.25127026998</v>
      </c>
      <c r="L5" s="31">
        <f t="shared" si="1"/>
        <v>0.48640658857220581</v>
      </c>
      <c r="M5" s="31">
        <f t="shared" si="1"/>
        <v>0.25423713425013733</v>
      </c>
      <c r="N5" s="31">
        <f t="shared" si="1"/>
        <v>0.58736008570676468</v>
      </c>
      <c r="O5" s="31">
        <f t="shared" si="1"/>
        <v>1.2122281453578803</v>
      </c>
      <c r="P5" s="31">
        <f t="shared" si="1"/>
        <v>19.55032629579431</v>
      </c>
      <c r="Q5" s="31">
        <f t="shared" si="1"/>
        <v>0.20285082291617521</v>
      </c>
      <c r="R5" s="31">
        <f t="shared" si="1"/>
        <v>2620.8998683658851</v>
      </c>
      <c r="S5" s="31">
        <f t="shared" si="1"/>
        <v>6559.0194014581939</v>
      </c>
      <c r="T5" s="31">
        <f t="shared" si="1"/>
        <v>0.25530405403017559</v>
      </c>
      <c r="U5" s="31">
        <f t="shared" si="1"/>
        <v>0.34771373213555412</v>
      </c>
      <c r="V5" s="31">
        <f t="shared" si="1"/>
        <v>3.9136563346798756E-2</v>
      </c>
      <c r="W5" s="31">
        <f t="shared" si="1"/>
        <v>570.16720683235383</v>
      </c>
      <c r="X5" s="31">
        <f t="shared" si="1"/>
        <v>804.63161490653874</v>
      </c>
      <c r="Y5" s="31">
        <f t="shared" si="1"/>
        <v>1356.3243689836747</v>
      </c>
      <c r="Z5" s="8" t="s">
        <v>52</v>
      </c>
      <c r="AA5" s="55" t="s">
        <v>281</v>
      </c>
      <c r="AB5" s="56" t="s">
        <v>282</v>
      </c>
      <c r="AC5" s="57" t="s">
        <v>283</v>
      </c>
      <c r="AD5" s="58" t="s">
        <v>284</v>
      </c>
      <c r="AE5" s="57" t="s">
        <v>283</v>
      </c>
      <c r="AF5" s="59" t="s">
        <v>50</v>
      </c>
      <c r="AG5" s="60" t="s">
        <v>285</v>
      </c>
      <c r="AH5" s="60" t="s">
        <v>286</v>
      </c>
      <c r="AI5" s="60" t="s">
        <v>287</v>
      </c>
      <c r="AJ5" s="60" t="s">
        <v>288</v>
      </c>
      <c r="AK5" s="60" t="s">
        <v>289</v>
      </c>
    </row>
    <row r="6" spans="1:37" x14ac:dyDescent="0.25">
      <c r="B6" t="s">
        <v>53</v>
      </c>
      <c r="C6" s="1"/>
      <c r="D6" s="31">
        <f t="shared" ref="D6:Y6" si="2">_xlfn.STDEV.S(D7:D1249)</f>
        <v>80.319874813014266</v>
      </c>
      <c r="E6" s="31">
        <f t="shared" si="2"/>
        <v>92.637890215173982</v>
      </c>
      <c r="F6" s="31">
        <f t="shared" si="2"/>
        <v>9049.5996898331541</v>
      </c>
      <c r="G6" s="31">
        <f t="shared" si="2"/>
        <v>42.623921642892768</v>
      </c>
      <c r="H6" s="31">
        <f t="shared" si="2"/>
        <v>25.643897716613431</v>
      </c>
      <c r="I6" s="31">
        <f t="shared" si="2"/>
        <v>595.80741434867264</v>
      </c>
      <c r="J6" s="31">
        <f t="shared" si="2"/>
        <v>188875.74676251708</v>
      </c>
      <c r="K6" s="50">
        <f t="shared" si="2"/>
        <v>711242.47026725544</v>
      </c>
      <c r="L6" s="31">
        <f t="shared" si="2"/>
        <v>7.7875506482266071E-2</v>
      </c>
      <c r="M6" s="31">
        <f t="shared" si="2"/>
        <v>5.2074223488179285E-2</v>
      </c>
      <c r="N6" s="31">
        <f t="shared" si="2"/>
        <v>0.21367224599527909</v>
      </c>
      <c r="O6" s="31">
        <f t="shared" si="2"/>
        <v>0.89079891508056841</v>
      </c>
      <c r="P6" s="31">
        <f t="shared" si="2"/>
        <v>28.29442264871394</v>
      </c>
      <c r="Q6" s="49">
        <f t="shared" si="2"/>
        <v>0.17256637904867786</v>
      </c>
      <c r="R6" s="31">
        <f t="shared" si="2"/>
        <v>1228.0295529022235</v>
      </c>
      <c r="S6" s="31">
        <f t="shared" si="2"/>
        <v>2520.3224369146178</v>
      </c>
      <c r="T6" s="31">
        <f t="shared" si="2"/>
        <v>0.11936152322763391</v>
      </c>
      <c r="U6" s="31">
        <f t="shared" si="2"/>
        <v>0.14059823760245996</v>
      </c>
      <c r="V6" s="31">
        <f t="shared" si="2"/>
        <v>5.8284247279381148E-2</v>
      </c>
      <c r="W6" s="31">
        <f t="shared" si="2"/>
        <v>483.30076011392981</v>
      </c>
      <c r="X6" s="31">
        <f t="shared" si="2"/>
        <v>668.65207008386687</v>
      </c>
      <c r="Y6" s="31">
        <f t="shared" si="2"/>
        <v>1018.7569528609437</v>
      </c>
      <c r="Z6" s="31"/>
      <c r="AA6" s="61"/>
      <c r="AB6" s="62">
        <f>AVERAGE(AB8:AB284)</f>
        <v>2.76975371914655</v>
      </c>
      <c r="AC6" s="62">
        <f>AVERAGE(AD8:AD284)</f>
        <v>2.6827840382341899</v>
      </c>
      <c r="AD6" s="62">
        <f>AVERAGE(AD8:AD52)</f>
        <v>2.6827840382341899</v>
      </c>
      <c r="AE6" s="62">
        <f>AVERAGE(AF8:AF284)</f>
        <v>3.1399788476196511</v>
      </c>
      <c r="AF6" s="63">
        <f>AVERAGE(AF8:AF284)</f>
        <v>3.1399788476196511</v>
      </c>
      <c r="AG6" s="64"/>
      <c r="AH6" s="64"/>
      <c r="AI6" s="64"/>
      <c r="AJ6" s="64"/>
      <c r="AK6" s="64"/>
    </row>
    <row r="7" spans="1:37" x14ac:dyDescent="0.25">
      <c r="A7" t="s">
        <v>106</v>
      </c>
      <c r="B7">
        <v>0</v>
      </c>
      <c r="C7">
        <f t="shared" ref="C7:C38" si="3">D7/E7</f>
        <v>1.4091506773175733</v>
      </c>
      <c r="D7">
        <v>79.511066867330996</v>
      </c>
      <c r="E7">
        <v>56.4248154205102</v>
      </c>
      <c r="F7">
        <v>37003.721553424599</v>
      </c>
      <c r="G7">
        <v>116.664217086322</v>
      </c>
      <c r="H7">
        <v>29.307228880108799</v>
      </c>
      <c r="I7">
        <v>721.16906584078799</v>
      </c>
      <c r="J7">
        <v>69310.508000000002</v>
      </c>
      <c r="K7">
        <v>74921.214000000007</v>
      </c>
      <c r="L7">
        <v>0.37170058740890699</v>
      </c>
      <c r="M7">
        <v>0.32554857398817599</v>
      </c>
      <c r="N7">
        <v>1.23720004075262</v>
      </c>
      <c r="O7">
        <v>0.282493164547645</v>
      </c>
      <c r="P7" s="37">
        <f t="shared" ref="P7:P38" si="4">(D7*E7)/F7</f>
        <v>0.12124178551607848</v>
      </c>
      <c r="Q7" s="41">
        <f t="shared" ref="Q7:Q38" si="5">P7/MIN(D7:E7)</f>
        <v>2.1487316283184078E-3</v>
      </c>
      <c r="R7" s="37">
        <f t="shared" ref="R7:R38" si="6">J7/D7</f>
        <v>871.70894229917405</v>
      </c>
      <c r="S7" s="39">
        <f t="shared" ref="S7:S38" si="7">K7/E7</f>
        <v>1327.8060981085007</v>
      </c>
      <c r="T7" s="37">
        <f t="shared" ref="T7:T38" si="8">($W$2*$W$2)/(4*G7*0.001)</f>
        <v>0.11335952299936645</v>
      </c>
      <c r="U7" s="38">
        <f t="shared" ref="U7:U38" si="9">($X$2*$X$2)/(4*H7*0.001)</f>
        <v>0.37618705081608073</v>
      </c>
      <c r="V7" s="37">
        <f t="shared" ref="V7:V38" si="10">($X$2*$X$2)/(4*I7*0.001)</f>
        <v>1.5287677359186647E-2</v>
      </c>
      <c r="W7" s="37">
        <f t="shared" ref="W7:W38" si="11">(D7)/(PI()*$W$2*$W$2)</f>
        <v>478.4340008486181</v>
      </c>
      <c r="X7" s="37">
        <f t="shared" ref="X7:X38" si="12">(E7)/(PI()*$X$2*$X$2)</f>
        <v>407.26931007809526</v>
      </c>
      <c r="Y7" s="39">
        <f t="shared" ref="Y7:Y38" si="13">((D7*$Y$2)+(E7*$Z$2)+D7+E7)/(PI()*(AVERAGE($W$2:$X$2))*(AVERAGE($W$2:$X$2)))</f>
        <v>894.00279378793175</v>
      </c>
      <c r="AA7" s="64"/>
      <c r="AB7" s="62" t="e">
        <f>STDEV(AC8:AC254)</f>
        <v>#DIV/0!</v>
      </c>
      <c r="AC7" s="62" t="e">
        <f>STDEV(AD8:AD254)</f>
        <v>#DIV/0!</v>
      </c>
      <c r="AD7" s="62" t="e">
        <f>STDEV(AD8:AD254)</f>
        <v>#DIV/0!</v>
      </c>
      <c r="AE7" s="62" t="e">
        <f>STDEV(AF8:AF254)</f>
        <v>#DIV/0!</v>
      </c>
      <c r="AF7" s="62" t="e">
        <f>STDEV(AF8:AF254)</f>
        <v>#DIV/0!</v>
      </c>
      <c r="AG7" s="64"/>
      <c r="AH7" s="64"/>
      <c r="AI7" s="64"/>
      <c r="AJ7" s="64"/>
      <c r="AK7" s="64"/>
    </row>
    <row r="8" spans="1:37" x14ac:dyDescent="0.25">
      <c r="A8" t="s">
        <v>107</v>
      </c>
      <c r="B8">
        <v>0</v>
      </c>
      <c r="C8">
        <f t="shared" si="3"/>
        <v>1.6889203942561901</v>
      </c>
      <c r="D8">
        <v>49.134110939196802</v>
      </c>
      <c r="E8">
        <v>29.092022990719901</v>
      </c>
      <c r="F8">
        <v>589.19268181258803</v>
      </c>
      <c r="G8">
        <v>67.803759312793105</v>
      </c>
      <c r="H8">
        <v>37.216569989449397</v>
      </c>
      <c r="I8">
        <v>1317.4229328978799</v>
      </c>
      <c r="J8">
        <v>91470.373999999996</v>
      </c>
      <c r="K8">
        <v>136190.01</v>
      </c>
      <c r="L8">
        <v>0.47889766217412799</v>
      </c>
      <c r="M8">
        <v>0.245763603776565</v>
      </c>
      <c r="N8">
        <v>0.71778951568904603</v>
      </c>
      <c r="O8">
        <v>1.0632704448258701</v>
      </c>
      <c r="P8" s="37">
        <f t="shared" si="4"/>
        <v>2.4260496255219377</v>
      </c>
      <c r="Q8" s="41">
        <f t="shared" si="5"/>
        <v>8.3392262762057703E-2</v>
      </c>
      <c r="R8" s="37">
        <f t="shared" si="6"/>
        <v>1861.6470767771516</v>
      </c>
      <c r="S8" s="39">
        <f t="shared" si="7"/>
        <v>4681.3523433362961</v>
      </c>
      <c r="T8" s="37">
        <f t="shared" si="8"/>
        <v>0.19504818219577288</v>
      </c>
      <c r="U8" s="38">
        <f t="shared" si="9"/>
        <v>0.2962390140500723</v>
      </c>
      <c r="V8" s="37">
        <f t="shared" si="10"/>
        <v>8.3686109636400274E-3</v>
      </c>
      <c r="W8" s="37">
        <f t="shared" si="11"/>
        <v>295.64977808690884</v>
      </c>
      <c r="X8" s="37">
        <f t="shared" si="12"/>
        <v>209.98364006875906</v>
      </c>
      <c r="Y8" s="39">
        <f t="shared" si="13"/>
        <v>514.46594602954031</v>
      </c>
      <c r="AA8" t="s">
        <v>292</v>
      </c>
      <c r="AB8">
        <v>2.76975371914655</v>
      </c>
      <c r="AC8">
        <v>16.963799331388302</v>
      </c>
      <c r="AD8">
        <v>2.6827840382341899</v>
      </c>
      <c r="AF8">
        <f>(1-(AD8/$AB$6))*(100)</f>
        <v>3.1399788476196511</v>
      </c>
    </row>
    <row r="9" spans="1:37" x14ac:dyDescent="0.25">
      <c r="A9" t="s">
        <v>108</v>
      </c>
      <c r="B9">
        <v>0</v>
      </c>
      <c r="C9">
        <f t="shared" si="3"/>
        <v>1.1427062913672876</v>
      </c>
      <c r="D9">
        <v>36.248628388228902</v>
      </c>
      <c r="E9">
        <v>31.721736952070302</v>
      </c>
      <c r="F9">
        <v>167.182016639663</v>
      </c>
      <c r="G9">
        <v>61.730276258468002</v>
      </c>
      <c r="H9">
        <v>33.186477605093501</v>
      </c>
      <c r="I9">
        <v>1518.37722852971</v>
      </c>
      <c r="J9">
        <v>100509.78</v>
      </c>
      <c r="K9">
        <v>187270.98</v>
      </c>
      <c r="L9">
        <v>0.48829788235246002</v>
      </c>
      <c r="M9">
        <v>0.34464661197604401</v>
      </c>
      <c r="N9">
        <v>0.56059836614644998</v>
      </c>
      <c r="O9">
        <v>1.81403675349718</v>
      </c>
      <c r="P9" s="37">
        <f t="shared" si="4"/>
        <v>6.8779494213371333</v>
      </c>
      <c r="Q9" s="41">
        <f t="shared" si="5"/>
        <v>0.21682133710803145</v>
      </c>
      <c r="R9" s="37">
        <f t="shared" si="6"/>
        <v>2772.7885017751119</v>
      </c>
      <c r="S9" s="39">
        <f t="shared" si="7"/>
        <v>5903.5537771136414</v>
      </c>
      <c r="T9" s="37">
        <f t="shared" si="8"/>
        <v>0.21423847099964707</v>
      </c>
      <c r="U9" s="38">
        <f t="shared" si="9"/>
        <v>0.3322136242114429</v>
      </c>
      <c r="V9" s="37">
        <f t="shared" si="10"/>
        <v>7.2610414545506811E-3</v>
      </c>
      <c r="W9" s="37">
        <f t="shared" si="11"/>
        <v>218.11525097496531</v>
      </c>
      <c r="X9" s="37">
        <f t="shared" si="12"/>
        <v>228.96468205817791</v>
      </c>
      <c r="Y9" s="39">
        <f t="shared" si="13"/>
        <v>447.01733998639065</v>
      </c>
    </row>
    <row r="10" spans="1:37" x14ac:dyDescent="0.25">
      <c r="A10" t="s">
        <v>110</v>
      </c>
      <c r="B10">
        <v>0</v>
      </c>
      <c r="C10">
        <f t="shared" si="3"/>
        <v>0.70178696619769376</v>
      </c>
      <c r="D10">
        <v>81.620020916697896</v>
      </c>
      <c r="E10">
        <v>116.30313022044</v>
      </c>
      <c r="F10">
        <v>425.741018844878</v>
      </c>
      <c r="G10">
        <v>58.617331482031503</v>
      </c>
      <c r="H10">
        <v>31.989208167327799</v>
      </c>
      <c r="I10">
        <v>1517.5088388189999</v>
      </c>
      <c r="J10">
        <v>223780.13</v>
      </c>
      <c r="K10">
        <v>1006690.3</v>
      </c>
      <c r="L10">
        <v>0.48597733762561501</v>
      </c>
      <c r="M10">
        <v>0.242114233602713</v>
      </c>
      <c r="N10">
        <v>0.54444498258785601</v>
      </c>
      <c r="O10">
        <v>1.06774733321252</v>
      </c>
      <c r="P10" s="37">
        <f t="shared" si="4"/>
        <v>22.296803693065048</v>
      </c>
      <c r="Q10" s="41">
        <f t="shared" si="5"/>
        <v>0.27317811785200791</v>
      </c>
      <c r="R10" s="37">
        <f t="shared" si="6"/>
        <v>2741.73085827057</v>
      </c>
      <c r="S10" s="39">
        <f t="shared" si="7"/>
        <v>8655.7455340361648</v>
      </c>
      <c r="T10" s="37">
        <f t="shared" si="8"/>
        <v>0.2256158659159361</v>
      </c>
      <c r="U10" s="38">
        <f t="shared" si="9"/>
        <v>0.34464748056065947</v>
      </c>
      <c r="V10" s="37">
        <f t="shared" si="10"/>
        <v>7.2651965629275655E-3</v>
      </c>
      <c r="W10" s="37">
        <f t="shared" si="11"/>
        <v>491.12399940099664</v>
      </c>
      <c r="X10" s="37">
        <f t="shared" si="12"/>
        <v>839.46567218337509</v>
      </c>
      <c r="Y10" s="39">
        <f t="shared" si="13"/>
        <v>1301.671398999991</v>
      </c>
    </row>
    <row r="11" spans="1:37" x14ac:dyDescent="0.25">
      <c r="A11" t="s">
        <v>111</v>
      </c>
      <c r="B11">
        <v>0</v>
      </c>
      <c r="C11">
        <f t="shared" si="3"/>
        <v>4.360538502039101</v>
      </c>
      <c r="D11">
        <v>288.27956673828902</v>
      </c>
      <c r="E11">
        <v>66.111001336986703</v>
      </c>
      <c r="F11">
        <v>702.42295085864998</v>
      </c>
      <c r="G11">
        <v>61.695182550092099</v>
      </c>
      <c r="H11">
        <v>49.001307272744199</v>
      </c>
      <c r="I11">
        <v>179.260636880389</v>
      </c>
      <c r="J11">
        <v>277103.84000000003</v>
      </c>
      <c r="K11">
        <v>234952.02</v>
      </c>
      <c r="L11">
        <v>0.62276220396637705</v>
      </c>
      <c r="M11">
        <v>0.309277683903877</v>
      </c>
      <c r="N11">
        <v>0.57271637782209495</v>
      </c>
      <c r="O11">
        <v>0.66231675480488195</v>
      </c>
      <c r="P11" s="37">
        <f t="shared" si="4"/>
        <v>27.132443207847494</v>
      </c>
      <c r="Q11" s="41">
        <f t="shared" si="5"/>
        <v>0.41040738544475619</v>
      </c>
      <c r="R11" s="37">
        <f t="shared" si="6"/>
        <v>961.23302506405275</v>
      </c>
      <c r="S11" s="39">
        <f t="shared" si="7"/>
        <v>3553.9020019131503</v>
      </c>
      <c r="T11" s="37">
        <f t="shared" si="8"/>
        <v>0.21436033501095877</v>
      </c>
      <c r="U11" s="38">
        <f t="shared" si="9"/>
        <v>0.22499399737713505</v>
      </c>
      <c r="V11" s="37">
        <f t="shared" si="10"/>
        <v>6.1502626521160848E-2</v>
      </c>
      <c r="W11" s="37">
        <f t="shared" si="11"/>
        <v>1734.6358426763188</v>
      </c>
      <c r="X11" s="37">
        <f t="shared" si="12"/>
        <v>477.18334038713544</v>
      </c>
      <c r="Y11" s="39">
        <f t="shared" si="13"/>
        <v>2330.7029212530979</v>
      </c>
    </row>
    <row r="12" spans="1:37" x14ac:dyDescent="0.25">
      <c r="A12" t="s">
        <v>112</v>
      </c>
      <c r="B12">
        <v>0</v>
      </c>
      <c r="C12">
        <f t="shared" si="3"/>
        <v>1.4323358051811714</v>
      </c>
      <c r="D12">
        <v>87.821870003473904</v>
      </c>
      <c r="E12">
        <v>61.313743387407399</v>
      </c>
      <c r="F12">
        <v>454.90646843880597</v>
      </c>
      <c r="G12">
        <v>199.90898873634899</v>
      </c>
      <c r="H12">
        <v>38.1317186544983</v>
      </c>
      <c r="I12">
        <v>612.34350530267898</v>
      </c>
      <c r="J12">
        <v>330193.75</v>
      </c>
      <c r="K12">
        <v>364719.75</v>
      </c>
      <c r="L12">
        <v>0.39176566971834098</v>
      </c>
      <c r="M12">
        <v>0.26805402580194199</v>
      </c>
      <c r="N12">
        <v>0.43996741232424702</v>
      </c>
      <c r="O12">
        <v>0.795309218398222</v>
      </c>
      <c r="P12" s="37">
        <f t="shared" si="4"/>
        <v>11.836911485727969</v>
      </c>
      <c r="Q12" s="41">
        <f t="shared" si="5"/>
        <v>0.19305478399740034</v>
      </c>
      <c r="R12" s="37">
        <f t="shared" si="6"/>
        <v>3759.8123336127865</v>
      </c>
      <c r="S12" s="39">
        <f t="shared" si="7"/>
        <v>5948.4175953103859</v>
      </c>
      <c r="T12" s="37">
        <f t="shared" si="8"/>
        <v>6.6155104298195724E-2</v>
      </c>
      <c r="U12" s="38">
        <f t="shared" si="9"/>
        <v>0.28912937546546719</v>
      </c>
      <c r="V12" s="37">
        <f t="shared" si="10"/>
        <v>1.8004600203198665E-2</v>
      </c>
      <c r="W12" s="37">
        <f t="shared" si="11"/>
        <v>528.44176645091568</v>
      </c>
      <c r="X12" s="37">
        <f t="shared" si="12"/>
        <v>442.55715825731971</v>
      </c>
      <c r="Y12" s="39">
        <f t="shared" si="13"/>
        <v>980.81281248762889</v>
      </c>
    </row>
    <row r="13" spans="1:37" x14ac:dyDescent="0.25">
      <c r="A13" t="s">
        <v>113</v>
      </c>
      <c r="B13">
        <v>0</v>
      </c>
      <c r="C13">
        <f t="shared" si="3"/>
        <v>4.1872282868734629</v>
      </c>
      <c r="D13">
        <v>429.73786957906998</v>
      </c>
      <c r="E13">
        <v>102.63062821921</v>
      </c>
      <c r="F13">
        <v>1160.8421541662401</v>
      </c>
      <c r="G13">
        <v>34.591980526393897</v>
      </c>
      <c r="H13">
        <v>22.1083595216482</v>
      </c>
      <c r="I13">
        <v>356.63408605952998</v>
      </c>
      <c r="J13">
        <v>708985.82</v>
      </c>
      <c r="K13">
        <v>634501.42000000004</v>
      </c>
      <c r="L13">
        <v>0.69222844110508996</v>
      </c>
      <c r="M13">
        <v>0.27225200116224402</v>
      </c>
      <c r="N13">
        <v>0.41981253815768999</v>
      </c>
      <c r="O13">
        <v>0.69383109504796703</v>
      </c>
      <c r="P13" s="37">
        <f t="shared" si="4"/>
        <v>37.993337307915226</v>
      </c>
      <c r="Q13" s="41">
        <f t="shared" si="5"/>
        <v>0.37019492102069956</v>
      </c>
      <c r="R13" s="37">
        <f t="shared" si="6"/>
        <v>1649.8099660019595</v>
      </c>
      <c r="S13" s="39">
        <f t="shared" si="7"/>
        <v>6182.3787987028672</v>
      </c>
      <c r="T13" s="37">
        <f t="shared" si="8"/>
        <v>0.38231404501136451</v>
      </c>
      <c r="U13" s="38">
        <f t="shared" si="9"/>
        <v>0.49868014807722255</v>
      </c>
      <c r="V13" s="37">
        <f t="shared" si="10"/>
        <v>3.0914038873333282E-2</v>
      </c>
      <c r="W13" s="37">
        <f t="shared" si="11"/>
        <v>2585.8187590657549</v>
      </c>
      <c r="X13" s="37">
        <f t="shared" si="12"/>
        <v>740.77876615482251</v>
      </c>
      <c r="Y13" s="39">
        <f t="shared" si="13"/>
        <v>3501.2015690497137</v>
      </c>
    </row>
    <row r="14" spans="1:37" x14ac:dyDescent="0.25">
      <c r="A14" t="s">
        <v>114</v>
      </c>
      <c r="B14">
        <v>0</v>
      </c>
      <c r="C14">
        <f t="shared" si="3"/>
        <v>0.81666842943721552</v>
      </c>
      <c r="D14">
        <v>40.421418188871201</v>
      </c>
      <c r="E14">
        <v>49.495507273039202</v>
      </c>
      <c r="F14">
        <v>512.56653977373799</v>
      </c>
      <c r="G14">
        <v>50.825568688164203</v>
      </c>
      <c r="H14">
        <v>32.338336618982098</v>
      </c>
      <c r="I14">
        <v>380.06225226007899</v>
      </c>
      <c r="J14">
        <v>132007.79999999999</v>
      </c>
      <c r="K14">
        <v>278535.2</v>
      </c>
      <c r="L14">
        <v>0.50013870176666397</v>
      </c>
      <c r="M14">
        <v>0.28136372476799698</v>
      </c>
      <c r="N14">
        <v>0.43799668503910799</v>
      </c>
      <c r="O14">
        <v>1.2217961290010499</v>
      </c>
      <c r="P14" s="37">
        <f t="shared" si="4"/>
        <v>3.9032563437265964</v>
      </c>
      <c r="Q14" s="41">
        <f t="shared" si="5"/>
        <v>9.65640622871871E-2</v>
      </c>
      <c r="R14" s="37">
        <f t="shared" si="6"/>
        <v>3265.7884338245285</v>
      </c>
      <c r="S14" s="39">
        <f t="shared" si="7"/>
        <v>5627.4845000269652</v>
      </c>
      <c r="T14" s="37">
        <f t="shared" si="8"/>
        <v>0.26020367978843134</v>
      </c>
      <c r="U14" s="38">
        <f t="shared" si="9"/>
        <v>0.3409266261867191</v>
      </c>
      <c r="V14" s="37">
        <f t="shared" si="10"/>
        <v>2.9008405687328088E-2</v>
      </c>
      <c r="W14" s="37">
        <f t="shared" si="11"/>
        <v>243.22376225117199</v>
      </c>
      <c r="X14" s="37">
        <f t="shared" si="12"/>
        <v>357.25417883651005</v>
      </c>
      <c r="Y14" s="39">
        <f t="shared" si="13"/>
        <v>591.35219648299778</v>
      </c>
    </row>
    <row r="15" spans="1:37" x14ac:dyDescent="0.25">
      <c r="A15" t="s">
        <v>115</v>
      </c>
      <c r="B15">
        <v>0</v>
      </c>
      <c r="C15">
        <f t="shared" si="3"/>
        <v>1.2999735923438551</v>
      </c>
      <c r="D15">
        <v>76.661172172714402</v>
      </c>
      <c r="E15">
        <v>58.971330359483801</v>
      </c>
      <c r="F15">
        <v>322.307179283479</v>
      </c>
      <c r="G15">
        <v>84.693313183498205</v>
      </c>
      <c r="H15">
        <v>32.408735028792698</v>
      </c>
      <c r="I15">
        <v>1613.05932260283</v>
      </c>
      <c r="J15">
        <v>97360.475999999995</v>
      </c>
      <c r="K15">
        <v>153837.93</v>
      </c>
      <c r="L15">
        <v>0.49935247002074301</v>
      </c>
      <c r="M15">
        <v>0.29091710279917898</v>
      </c>
      <c r="N15">
        <v>0.55179878798775905</v>
      </c>
      <c r="O15">
        <v>0.57598629068321405</v>
      </c>
      <c r="P15" s="37">
        <f t="shared" si="4"/>
        <v>14.026405865338221</v>
      </c>
      <c r="Q15" s="41">
        <f t="shared" si="5"/>
        <v>0.23785127077572343</v>
      </c>
      <c r="R15" s="37">
        <f t="shared" si="6"/>
        <v>1270.0102703967391</v>
      </c>
      <c r="S15" s="39">
        <f t="shared" si="7"/>
        <v>2608.6901730420213</v>
      </c>
      <c r="T15" s="37">
        <f t="shared" si="8"/>
        <v>0.15615164294430722</v>
      </c>
      <c r="U15" s="38">
        <f t="shared" si="9"/>
        <v>0.34018606373266724</v>
      </c>
      <c r="V15" s="37">
        <f t="shared" si="10"/>
        <v>6.8348385242336133E-3</v>
      </c>
      <c r="W15" s="37">
        <f t="shared" si="11"/>
        <v>461.28561415903027</v>
      </c>
      <c r="X15" s="37">
        <f t="shared" si="12"/>
        <v>425.64982890780067</v>
      </c>
      <c r="Y15" s="39">
        <f t="shared" si="13"/>
        <v>892.00757115385761</v>
      </c>
    </row>
    <row r="16" spans="1:37" x14ac:dyDescent="0.25">
      <c r="A16" t="s">
        <v>116</v>
      </c>
      <c r="B16">
        <v>0</v>
      </c>
      <c r="C16">
        <f t="shared" si="3"/>
        <v>0.63747943667414153</v>
      </c>
      <c r="D16">
        <v>70.558281098641004</v>
      </c>
      <c r="E16">
        <v>110.68322684533599</v>
      </c>
      <c r="F16">
        <v>831.34502398164602</v>
      </c>
      <c r="G16">
        <v>39.338860664329403</v>
      </c>
      <c r="H16">
        <v>22.083746243450499</v>
      </c>
      <c r="I16">
        <v>268.60076851263898</v>
      </c>
      <c r="J16">
        <v>326787.05</v>
      </c>
      <c r="K16">
        <v>1223234</v>
      </c>
      <c r="L16">
        <v>0.53178667535058599</v>
      </c>
      <c r="M16">
        <v>0.20155003365273599</v>
      </c>
      <c r="N16">
        <v>0.40951555073733398</v>
      </c>
      <c r="O16">
        <v>0.58905140112859</v>
      </c>
      <c r="P16" s="37">
        <f t="shared" si="4"/>
        <v>9.3939555868807147</v>
      </c>
      <c r="Q16" s="41">
        <f t="shared" si="5"/>
        <v>0.1331375345403879</v>
      </c>
      <c r="R16" s="37">
        <f t="shared" si="6"/>
        <v>4631.4485686400049</v>
      </c>
      <c r="S16" s="39">
        <f t="shared" si="7"/>
        <v>11051.66550401801</v>
      </c>
      <c r="T16" s="37">
        <f t="shared" si="8"/>
        <v>0.33618157152151074</v>
      </c>
      <c r="U16" s="38">
        <f t="shared" si="9"/>
        <v>0.49923594839665142</v>
      </c>
      <c r="V16" s="37">
        <f t="shared" si="10"/>
        <v>4.1046047861479661E-2</v>
      </c>
      <c r="W16" s="37">
        <f t="shared" si="11"/>
        <v>424.56329727471314</v>
      </c>
      <c r="X16" s="37">
        <f t="shared" si="12"/>
        <v>798.90170838080701</v>
      </c>
      <c r="Y16" s="39">
        <f t="shared" si="13"/>
        <v>1191.9620612691306</v>
      </c>
    </row>
    <row r="17" spans="1:25" x14ac:dyDescent="0.25">
      <c r="A17" t="s">
        <v>117</v>
      </c>
      <c r="B17">
        <v>0</v>
      </c>
      <c r="C17">
        <f t="shared" si="3"/>
        <v>1.3529788152747537</v>
      </c>
      <c r="D17">
        <v>73.279846233126094</v>
      </c>
      <c r="E17">
        <v>54.161857824983699</v>
      </c>
      <c r="F17">
        <v>426.65888443602103</v>
      </c>
      <c r="G17">
        <v>122.209552298071</v>
      </c>
      <c r="H17">
        <v>46.2952152360375</v>
      </c>
      <c r="I17">
        <v>762.82712519749305</v>
      </c>
      <c r="J17">
        <v>97248.826000000001</v>
      </c>
      <c r="K17">
        <v>149306.82999999999</v>
      </c>
      <c r="L17">
        <v>0.49524270346797999</v>
      </c>
      <c r="M17">
        <v>0.28738354458103899</v>
      </c>
      <c r="N17">
        <v>0.76930287154649302</v>
      </c>
      <c r="O17">
        <v>1.4033392723823499</v>
      </c>
      <c r="P17" s="37">
        <f t="shared" si="4"/>
        <v>9.3024492349705277</v>
      </c>
      <c r="Q17" s="41">
        <f t="shared" si="5"/>
        <v>0.17175277231128339</v>
      </c>
      <c r="R17" s="37">
        <f t="shared" si="6"/>
        <v>1327.0882923337624</v>
      </c>
      <c r="S17" s="39">
        <f t="shared" si="7"/>
        <v>2756.6785187181663</v>
      </c>
      <c r="T17" s="37">
        <f t="shared" si="8"/>
        <v>0.10821576342693752</v>
      </c>
      <c r="U17" s="38">
        <f t="shared" si="9"/>
        <v>0.23814556091355693</v>
      </c>
      <c r="V17" s="37">
        <f t="shared" si="10"/>
        <v>1.4452815894748981E-2</v>
      </c>
      <c r="W17" s="37">
        <f t="shared" si="11"/>
        <v>440.93949932007649</v>
      </c>
      <c r="X17" s="37">
        <f t="shared" si="12"/>
        <v>390.93548298805479</v>
      </c>
      <c r="Y17" s="39">
        <f t="shared" si="13"/>
        <v>838.13955193812524</v>
      </c>
    </row>
    <row r="18" spans="1:25" x14ac:dyDescent="0.25">
      <c r="A18" t="s">
        <v>118</v>
      </c>
      <c r="B18">
        <v>0</v>
      </c>
      <c r="C18">
        <f t="shared" si="3"/>
        <v>1.2991724266886029</v>
      </c>
      <c r="D18">
        <v>69.175125340843806</v>
      </c>
      <c r="E18">
        <v>53.245530708468699</v>
      </c>
      <c r="F18">
        <v>925.45658538411999</v>
      </c>
      <c r="G18">
        <v>102.943995772946</v>
      </c>
      <c r="H18">
        <v>42.076231620358101</v>
      </c>
      <c r="I18">
        <v>179.58388704190801</v>
      </c>
      <c r="J18">
        <v>105068.25</v>
      </c>
      <c r="K18">
        <v>141029.5</v>
      </c>
      <c r="L18">
        <v>0.447536447289135</v>
      </c>
      <c r="M18">
        <v>0.28674876930456</v>
      </c>
      <c r="N18">
        <v>0.41895233789074798</v>
      </c>
      <c r="O18">
        <v>0.96411073948898596</v>
      </c>
      <c r="P18" s="37">
        <f t="shared" si="4"/>
        <v>3.9799449469250829</v>
      </c>
      <c r="Q18" s="41">
        <f t="shared" si="5"/>
        <v>7.4747023721412037E-2</v>
      </c>
      <c r="R18" s="37">
        <f t="shared" si="6"/>
        <v>1518.8732869264993</v>
      </c>
      <c r="S18" s="39">
        <f t="shared" si="7"/>
        <v>2648.6636178380559</v>
      </c>
      <c r="T18" s="37">
        <f t="shared" si="8"/>
        <v>0.12846791015543202</v>
      </c>
      <c r="U18" s="38">
        <f t="shared" si="9"/>
        <v>0.26202441557683787</v>
      </c>
      <c r="V18" s="37">
        <f t="shared" si="10"/>
        <v>6.1391922079441261E-2</v>
      </c>
      <c r="W18" s="37">
        <f t="shared" si="11"/>
        <v>416.24057228721068</v>
      </c>
      <c r="X18" s="37">
        <f t="shared" si="12"/>
        <v>384.3215151838595</v>
      </c>
      <c r="Y18" s="39">
        <f t="shared" si="13"/>
        <v>805.11787383474473</v>
      </c>
    </row>
    <row r="19" spans="1:25" x14ac:dyDescent="0.25">
      <c r="A19" t="s">
        <v>119</v>
      </c>
      <c r="B19">
        <v>0</v>
      </c>
      <c r="C19">
        <f t="shared" si="3"/>
        <v>0.75120572465072954</v>
      </c>
      <c r="D19">
        <v>31.533798107919601</v>
      </c>
      <c r="E19">
        <v>41.977579607212299</v>
      </c>
      <c r="F19">
        <v>274.488445264294</v>
      </c>
      <c r="G19">
        <v>47.231718323891599</v>
      </c>
      <c r="H19">
        <v>22.997542395762601</v>
      </c>
      <c r="I19">
        <v>1120.99253895128</v>
      </c>
      <c r="J19">
        <v>142492.37</v>
      </c>
      <c r="K19">
        <v>305200.40000000002</v>
      </c>
      <c r="L19">
        <v>0.54410342118771504</v>
      </c>
      <c r="M19">
        <v>0.26843787559132798</v>
      </c>
      <c r="N19">
        <v>0.41673482740768197</v>
      </c>
      <c r="O19">
        <v>0.905167584766573</v>
      </c>
      <c r="P19" s="37">
        <f t="shared" si="4"/>
        <v>4.8224708297589922</v>
      </c>
      <c r="Q19" s="41">
        <f t="shared" si="5"/>
        <v>0.15293022468320572</v>
      </c>
      <c r="R19" s="37">
        <f t="shared" si="6"/>
        <v>4518.7189158864294</v>
      </c>
      <c r="S19" s="39">
        <f t="shared" si="7"/>
        <v>7270.5573512285737</v>
      </c>
      <c r="T19" s="37">
        <f t="shared" si="8"/>
        <v>0.28000251672635618</v>
      </c>
      <c r="U19" s="38">
        <f t="shared" si="9"/>
        <v>0.47939905100605024</v>
      </c>
      <c r="V19" s="37">
        <f t="shared" si="10"/>
        <v>9.8350342369934018E-3</v>
      </c>
      <c r="W19" s="37">
        <f t="shared" si="11"/>
        <v>189.74517366114407</v>
      </c>
      <c r="X19" s="37">
        <f t="shared" si="12"/>
        <v>302.99044415062951</v>
      </c>
      <c r="Y19" s="39">
        <f t="shared" si="13"/>
        <v>483.4586420189521</v>
      </c>
    </row>
    <row r="20" spans="1:25" x14ac:dyDescent="0.25">
      <c r="A20" t="s">
        <v>120</v>
      </c>
      <c r="B20">
        <v>0</v>
      </c>
      <c r="C20">
        <f t="shared" si="3"/>
        <v>0.62428150665920734</v>
      </c>
      <c r="D20">
        <v>27.247560201376</v>
      </c>
      <c r="E20">
        <v>43.646271611006298</v>
      </c>
      <c r="F20">
        <v>269.92186468660901</v>
      </c>
      <c r="G20">
        <v>61.378871912427698</v>
      </c>
      <c r="H20">
        <v>26.237318695235299</v>
      </c>
      <c r="I20">
        <v>864.48923558265699</v>
      </c>
      <c r="J20">
        <v>124323.5</v>
      </c>
      <c r="K20">
        <v>254602.5</v>
      </c>
      <c r="L20">
        <v>0.57999405890373601</v>
      </c>
      <c r="M20">
        <v>0.30082953910510601</v>
      </c>
      <c r="N20">
        <v>0.42758459497909301</v>
      </c>
      <c r="O20">
        <v>0.710972958106174</v>
      </c>
      <c r="P20" s="37">
        <f t="shared" si="4"/>
        <v>4.4059210048332993</v>
      </c>
      <c r="Q20" s="41">
        <f t="shared" si="5"/>
        <v>0.16169965208887951</v>
      </c>
      <c r="R20" s="37">
        <f t="shared" si="6"/>
        <v>4562.7387950030725</v>
      </c>
      <c r="S20" s="39">
        <f t="shared" si="7"/>
        <v>5833.3161253525441</v>
      </c>
      <c r="T20" s="37">
        <f t="shared" si="8"/>
        <v>0.21546502221267227</v>
      </c>
      <c r="U20" s="38">
        <f t="shared" si="9"/>
        <v>0.4202029989444821</v>
      </c>
      <c r="V20" s="37">
        <f t="shared" si="10"/>
        <v>1.2753195235067629E-2</v>
      </c>
      <c r="W20" s="37">
        <f t="shared" si="11"/>
        <v>163.95402242884649</v>
      </c>
      <c r="X20" s="37">
        <f t="shared" si="12"/>
        <v>315.03491493982381</v>
      </c>
      <c r="Y20" s="39">
        <f t="shared" si="13"/>
        <v>466.24395734157457</v>
      </c>
    </row>
    <row r="21" spans="1:25" x14ac:dyDescent="0.25">
      <c r="A21" t="s">
        <v>121</v>
      </c>
      <c r="B21">
        <v>0</v>
      </c>
      <c r="C21">
        <f t="shared" si="3"/>
        <v>0.7040019493420081</v>
      </c>
      <c r="D21">
        <v>97.452505731619894</v>
      </c>
      <c r="E21">
        <v>138.42647143619899</v>
      </c>
      <c r="F21">
        <v>1216.4259366814799</v>
      </c>
      <c r="G21">
        <v>28.064617110051501</v>
      </c>
      <c r="H21">
        <v>22.498283583535098</v>
      </c>
      <c r="I21">
        <v>439.91637850179899</v>
      </c>
      <c r="J21">
        <v>578993.69999999995</v>
      </c>
      <c r="K21">
        <v>1622736</v>
      </c>
      <c r="L21">
        <v>0.466629042193695</v>
      </c>
      <c r="M21">
        <v>0.19794949464313</v>
      </c>
      <c r="N21">
        <v>0.442892600779835</v>
      </c>
      <c r="O21">
        <v>0.84307421249596703</v>
      </c>
      <c r="P21" s="37">
        <f t="shared" si="4"/>
        <v>11.08987082094456</v>
      </c>
      <c r="Q21" s="41">
        <f t="shared" si="5"/>
        <v>0.11379769804468239</v>
      </c>
      <c r="R21" s="37">
        <f t="shared" si="6"/>
        <v>5941.2910489395135</v>
      </c>
      <c r="S21" s="39">
        <f t="shared" si="7"/>
        <v>11722.728920009507</v>
      </c>
      <c r="T21" s="37">
        <f t="shared" si="8"/>
        <v>0.47123393660209217</v>
      </c>
      <c r="U21" s="38">
        <f t="shared" si="9"/>
        <v>0.49003738258808399</v>
      </c>
      <c r="V21" s="37">
        <f t="shared" si="10"/>
        <v>2.5061581106725975E-2</v>
      </c>
      <c r="W21" s="37">
        <f t="shared" si="11"/>
        <v>586.39122888009706</v>
      </c>
      <c r="X21" s="37">
        <f t="shared" si="12"/>
        <v>999.14998566168379</v>
      </c>
      <c r="Y21" s="39">
        <f t="shared" si="13"/>
        <v>1551.2936027982933</v>
      </c>
    </row>
    <row r="22" spans="1:25" x14ac:dyDescent="0.25">
      <c r="A22" t="s">
        <v>122</v>
      </c>
      <c r="B22">
        <v>0</v>
      </c>
      <c r="C22">
        <f t="shared" si="3"/>
        <v>0.72664638870738174</v>
      </c>
      <c r="D22">
        <v>28.088611632526799</v>
      </c>
      <c r="E22">
        <v>38.655131394092699</v>
      </c>
      <c r="F22">
        <v>146.21978434495199</v>
      </c>
      <c r="G22">
        <v>47.608198833647499</v>
      </c>
      <c r="H22">
        <v>38.556517987635601</v>
      </c>
      <c r="I22">
        <v>1986.4262782031501</v>
      </c>
      <c r="J22">
        <v>135269.37</v>
      </c>
      <c r="K22">
        <v>313812.67</v>
      </c>
      <c r="L22">
        <v>0.51680164114629101</v>
      </c>
      <c r="M22">
        <v>0.259733094933152</v>
      </c>
      <c r="N22">
        <v>0.53362080916212795</v>
      </c>
      <c r="O22">
        <v>1.13273661790862</v>
      </c>
      <c r="P22" s="37">
        <f t="shared" si="4"/>
        <v>7.4255955047197322</v>
      </c>
      <c r="Q22" s="41">
        <f t="shared" si="5"/>
        <v>0.26436320889996723</v>
      </c>
      <c r="R22" s="37">
        <f t="shared" si="6"/>
        <v>4815.8083343413518</v>
      </c>
      <c r="S22" s="39">
        <f t="shared" si="7"/>
        <v>8118.2668039761738</v>
      </c>
      <c r="T22" s="37">
        <f t="shared" si="8"/>
        <v>0.27778828697575342</v>
      </c>
      <c r="U22" s="38">
        <f t="shared" si="9"/>
        <v>0.28594387085305584</v>
      </c>
      <c r="V22" s="37">
        <f t="shared" si="10"/>
        <v>5.5501682196697566E-3</v>
      </c>
      <c r="W22" s="37">
        <f t="shared" si="11"/>
        <v>169.01479719868249</v>
      </c>
      <c r="X22" s="37">
        <f t="shared" si="12"/>
        <v>279.00930781118188</v>
      </c>
      <c r="Y22" s="39">
        <f t="shared" si="13"/>
        <v>438.95027368354187</v>
      </c>
    </row>
    <row r="23" spans="1:25" x14ac:dyDescent="0.25">
      <c r="A23" t="s">
        <v>123</v>
      </c>
      <c r="B23">
        <v>0</v>
      </c>
      <c r="C23">
        <f t="shared" si="3"/>
        <v>1.0812782526591114</v>
      </c>
      <c r="D23">
        <v>87.300481476478495</v>
      </c>
      <c r="E23">
        <v>80.738220029660795</v>
      </c>
      <c r="F23">
        <v>1216.82307058058</v>
      </c>
      <c r="G23">
        <v>50.049556299828801</v>
      </c>
      <c r="H23">
        <v>26.123321584654001</v>
      </c>
      <c r="I23">
        <v>36.963131308377697</v>
      </c>
      <c r="J23">
        <v>230613.29</v>
      </c>
      <c r="K23">
        <v>767752.9</v>
      </c>
      <c r="L23">
        <v>0.47829286191540898</v>
      </c>
      <c r="M23">
        <v>0.20152578438969501</v>
      </c>
      <c r="N23">
        <v>0.44520628271200602</v>
      </c>
      <c r="O23">
        <v>0.86873701525573099</v>
      </c>
      <c r="P23" s="37">
        <f t="shared" si="4"/>
        <v>5.7925311021430748</v>
      </c>
      <c r="Q23" s="41">
        <f t="shared" si="5"/>
        <v>7.1744597540236502E-2</v>
      </c>
      <c r="R23" s="37">
        <f t="shared" si="6"/>
        <v>2641.6038731943822</v>
      </c>
      <c r="S23" s="39">
        <f t="shared" si="7"/>
        <v>9509.1630669830301</v>
      </c>
      <c r="T23" s="37">
        <f t="shared" si="8"/>
        <v>0.26423810674312087</v>
      </c>
      <c r="U23" s="38">
        <f t="shared" si="9"/>
        <v>0.42203668336252359</v>
      </c>
      <c r="V23" s="37">
        <f t="shared" si="10"/>
        <v>0.29827018463398369</v>
      </c>
      <c r="W23" s="37">
        <f t="shared" si="11"/>
        <v>525.30446734533075</v>
      </c>
      <c r="X23" s="37">
        <f t="shared" si="12"/>
        <v>582.76130676469791</v>
      </c>
      <c r="Y23" s="39">
        <f t="shared" si="13"/>
        <v>1105.131817167173</v>
      </c>
    </row>
    <row r="24" spans="1:25" x14ac:dyDescent="0.25">
      <c r="A24" t="s">
        <v>124</v>
      </c>
      <c r="B24">
        <v>0</v>
      </c>
      <c r="C24">
        <f t="shared" si="3"/>
        <v>0.79635584424890948</v>
      </c>
      <c r="D24">
        <v>199.2984269884</v>
      </c>
      <c r="E24">
        <v>250.26303056314001</v>
      </c>
      <c r="F24">
        <v>5541.9643455297801</v>
      </c>
      <c r="G24">
        <v>46.653459582267601</v>
      </c>
      <c r="H24">
        <v>24.430485946131299</v>
      </c>
      <c r="I24">
        <v>942.41069126126195</v>
      </c>
      <c r="J24">
        <v>736904.1</v>
      </c>
      <c r="K24">
        <v>1991449.2</v>
      </c>
      <c r="L24">
        <v>0.489699451697924</v>
      </c>
      <c r="M24">
        <v>0.21056219210827901</v>
      </c>
      <c r="N24">
        <v>0.49601568081076203</v>
      </c>
      <c r="O24">
        <v>0.87657064433785503</v>
      </c>
      <c r="P24" s="37">
        <f t="shared" si="4"/>
        <v>8.9998825713873689</v>
      </c>
      <c r="Q24" s="41">
        <f t="shared" si="5"/>
        <v>4.5157820397203632E-2</v>
      </c>
      <c r="R24" s="37">
        <f t="shared" si="6"/>
        <v>3697.4907987753004</v>
      </c>
      <c r="S24" s="39">
        <f t="shared" si="7"/>
        <v>7957.4246164879241</v>
      </c>
      <c r="T24" s="37">
        <f t="shared" si="8"/>
        <v>0.28347308256270576</v>
      </c>
      <c r="U24" s="38">
        <f t="shared" si="9"/>
        <v>0.4512804216956588</v>
      </c>
      <c r="V24" s="37">
        <f t="shared" si="10"/>
        <v>1.169872127113164E-2</v>
      </c>
      <c r="W24" s="37">
        <f t="shared" si="11"/>
        <v>1199.2185181717603</v>
      </c>
      <c r="X24" s="37">
        <f t="shared" si="12"/>
        <v>1806.3763440944133</v>
      </c>
      <c r="Y24" s="39">
        <f t="shared" si="13"/>
        <v>2956.6086030134243</v>
      </c>
    </row>
    <row r="25" spans="1:25" x14ac:dyDescent="0.25">
      <c r="A25" t="s">
        <v>125</v>
      </c>
      <c r="B25">
        <v>0</v>
      </c>
      <c r="C25">
        <f t="shared" si="3"/>
        <v>0.58734230452696312</v>
      </c>
      <c r="D25">
        <v>24.862000336018401</v>
      </c>
      <c r="E25">
        <v>42.329660479746799</v>
      </c>
      <c r="F25">
        <v>360.47909111220599</v>
      </c>
      <c r="G25">
        <v>34.052459189607703</v>
      </c>
      <c r="H25">
        <v>29.284544116751299</v>
      </c>
      <c r="I25">
        <v>73.897137043220397</v>
      </c>
      <c r="J25">
        <v>162712</v>
      </c>
      <c r="K25">
        <v>397306.18</v>
      </c>
      <c r="L25">
        <v>0.54628467787913704</v>
      </c>
      <c r="M25">
        <v>0.23740892376339801</v>
      </c>
      <c r="N25">
        <v>0.426962393796044</v>
      </c>
      <c r="O25">
        <v>1.13182597581579</v>
      </c>
      <c r="P25" s="37">
        <f t="shared" si="4"/>
        <v>2.9194481982962786</v>
      </c>
      <c r="Q25" s="41">
        <f t="shared" si="5"/>
        <v>0.1174261185278313</v>
      </c>
      <c r="R25" s="37">
        <f t="shared" si="6"/>
        <v>6544.6061379169778</v>
      </c>
      <c r="S25" s="39">
        <f t="shared" si="7"/>
        <v>9385.9996866758829</v>
      </c>
      <c r="T25" s="37">
        <f t="shared" si="8"/>
        <v>0.38837136332391731</v>
      </c>
      <c r="U25" s="38">
        <f t="shared" si="9"/>
        <v>0.37647845757972703</v>
      </c>
      <c r="V25" s="37">
        <f t="shared" si="10"/>
        <v>0.14919387192973091</v>
      </c>
      <c r="W25" s="37">
        <f t="shared" si="11"/>
        <v>149.59963132815469</v>
      </c>
      <c r="X25" s="37">
        <f t="shared" si="12"/>
        <v>305.53173264187546</v>
      </c>
      <c r="Y25" s="39">
        <f t="shared" si="13"/>
        <v>441.89607245384485</v>
      </c>
    </row>
    <row r="26" spans="1:25" x14ac:dyDescent="0.25">
      <c r="A26" t="s">
        <v>126</v>
      </c>
      <c r="B26">
        <v>0</v>
      </c>
      <c r="C26">
        <f t="shared" si="3"/>
        <v>0.40199969055352985</v>
      </c>
      <c r="D26">
        <v>94.048546410174097</v>
      </c>
      <c r="E26">
        <v>233.951788073953</v>
      </c>
      <c r="F26">
        <v>1268.2800761280901</v>
      </c>
      <c r="G26">
        <v>139.440632290422</v>
      </c>
      <c r="H26">
        <v>53.659400714004001</v>
      </c>
      <c r="I26">
        <v>504.720392276768</v>
      </c>
      <c r="J26">
        <v>57541.786</v>
      </c>
      <c r="K26">
        <v>215015.63</v>
      </c>
      <c r="L26">
        <v>0.49682195780434102</v>
      </c>
      <c r="M26">
        <v>0.254179514805283</v>
      </c>
      <c r="N26">
        <v>0.61826547192846104</v>
      </c>
      <c r="O26">
        <v>0.69423300260282905</v>
      </c>
      <c r="P26" s="37">
        <f t="shared" si="4"/>
        <v>17.348554166039115</v>
      </c>
      <c r="Q26" s="41">
        <f t="shared" si="5"/>
        <v>0.18446382031655051</v>
      </c>
      <c r="R26" s="37">
        <f t="shared" si="6"/>
        <v>611.83067890324321</v>
      </c>
      <c r="S26" s="39">
        <f t="shared" si="7"/>
        <v>919.05957107723748</v>
      </c>
      <c r="T26" s="37">
        <f t="shared" si="8"/>
        <v>9.4843230289256286E-2</v>
      </c>
      <c r="U26" s="38">
        <f t="shared" si="9"/>
        <v>0.20546260027691102</v>
      </c>
      <c r="V26" s="37">
        <f t="shared" si="10"/>
        <v>2.1843777601825803E-2</v>
      </c>
      <c r="W26" s="37">
        <f t="shared" si="11"/>
        <v>565.90892445318468</v>
      </c>
      <c r="X26" s="37">
        <f t="shared" si="12"/>
        <v>1688.6432434084875</v>
      </c>
      <c r="Y26" s="39">
        <f t="shared" si="13"/>
        <v>2157.1435772290861</v>
      </c>
    </row>
    <row r="27" spans="1:25" x14ac:dyDescent="0.25">
      <c r="A27" t="s">
        <v>127</v>
      </c>
      <c r="B27">
        <v>0</v>
      </c>
      <c r="C27">
        <f t="shared" si="3"/>
        <v>0.45314871259878908</v>
      </c>
      <c r="D27">
        <v>44.3407107256863</v>
      </c>
      <c r="E27">
        <v>97.850240975846901</v>
      </c>
      <c r="F27">
        <v>56015.336140742598</v>
      </c>
      <c r="G27">
        <v>49.589105817381899</v>
      </c>
      <c r="H27">
        <v>32.032040529463103</v>
      </c>
      <c r="I27">
        <v>1320.4655719631101</v>
      </c>
      <c r="J27">
        <v>73471.142000000007</v>
      </c>
      <c r="K27">
        <v>476185.41</v>
      </c>
      <c r="L27">
        <v>0.48059057139889499</v>
      </c>
      <c r="M27">
        <v>0.236773650565576</v>
      </c>
      <c r="N27">
        <v>0.52668093010231198</v>
      </c>
      <c r="O27">
        <v>1.0402648132638199</v>
      </c>
      <c r="P27" s="37">
        <f t="shared" si="4"/>
        <v>7.7456452615892568E-2</v>
      </c>
      <c r="Q27" s="41">
        <f t="shared" si="5"/>
        <v>1.7468473406995373E-3</v>
      </c>
      <c r="R27" s="37">
        <f t="shared" si="6"/>
        <v>1656.9680728513588</v>
      </c>
      <c r="S27" s="39">
        <f t="shared" si="7"/>
        <v>4866.47151045382</v>
      </c>
      <c r="T27" s="37">
        <f t="shared" si="8"/>
        <v>0.26669164087577463</v>
      </c>
      <c r="U27" s="38">
        <f t="shared" si="9"/>
        <v>0.34418662744445494</v>
      </c>
      <c r="V27" s="37">
        <f t="shared" si="10"/>
        <v>8.3493278689646937E-3</v>
      </c>
      <c r="W27" s="37">
        <f t="shared" si="11"/>
        <v>266.80692976184486</v>
      </c>
      <c r="X27" s="37">
        <f t="shared" si="12"/>
        <v>706.27435528522267</v>
      </c>
      <c r="Y27" s="39">
        <f t="shared" si="13"/>
        <v>935.14019943140318</v>
      </c>
    </row>
    <row r="28" spans="1:25" x14ac:dyDescent="0.25">
      <c r="A28" t="s">
        <v>128</v>
      </c>
      <c r="B28">
        <v>0</v>
      </c>
      <c r="C28">
        <f t="shared" si="3"/>
        <v>1.1113382178058002</v>
      </c>
      <c r="D28">
        <v>81.849947268554104</v>
      </c>
      <c r="E28">
        <v>73.6498987951271</v>
      </c>
      <c r="F28">
        <v>519.41494896651204</v>
      </c>
      <c r="G28">
        <v>38.368997565890901</v>
      </c>
      <c r="H28">
        <v>26.934392322213899</v>
      </c>
      <c r="I28">
        <v>34.481774080988998</v>
      </c>
      <c r="J28">
        <v>151507.32999999999</v>
      </c>
      <c r="K28">
        <v>375699.33</v>
      </c>
      <c r="L28">
        <v>0.55414139594231004</v>
      </c>
      <c r="M28">
        <v>0.24752627682248399</v>
      </c>
      <c r="N28">
        <v>0.41805050903449398</v>
      </c>
      <c r="O28">
        <v>0.969479257950564</v>
      </c>
      <c r="P28" s="37">
        <f t="shared" si="4"/>
        <v>11.605827565629335</v>
      </c>
      <c r="Q28" s="41">
        <f t="shared" si="5"/>
        <v>0.15758103888117239</v>
      </c>
      <c r="R28" s="37">
        <f t="shared" si="6"/>
        <v>1851.0376005850833</v>
      </c>
      <c r="S28" s="39">
        <f t="shared" si="7"/>
        <v>5101.1520198430662</v>
      </c>
      <c r="T28" s="37">
        <f t="shared" si="8"/>
        <v>0.34467932025820508</v>
      </c>
      <c r="U28" s="38">
        <f t="shared" si="9"/>
        <v>0.40932796508303726</v>
      </c>
      <c r="V28" s="37">
        <f t="shared" si="10"/>
        <v>0.31973412893736414</v>
      </c>
      <c r="W28" s="37">
        <f t="shared" si="11"/>
        <v>492.50751227226323</v>
      </c>
      <c r="X28" s="37">
        <f t="shared" si="12"/>
        <v>531.59843317289369</v>
      </c>
      <c r="Y28" s="39">
        <f t="shared" si="13"/>
        <v>1022.6681467381682</v>
      </c>
    </row>
    <row r="29" spans="1:25" x14ac:dyDescent="0.25">
      <c r="A29" t="s">
        <v>129</v>
      </c>
      <c r="B29">
        <v>0</v>
      </c>
      <c r="C29">
        <f t="shared" si="3"/>
        <v>0.71935969022865909</v>
      </c>
      <c r="D29">
        <v>55.242155807297401</v>
      </c>
      <c r="E29">
        <v>76.793510336585399</v>
      </c>
      <c r="F29">
        <v>1940.2729885602</v>
      </c>
      <c r="G29">
        <v>43.226054704792297</v>
      </c>
      <c r="H29">
        <v>23.120666116956102</v>
      </c>
      <c r="I29">
        <v>267.39755582788399</v>
      </c>
      <c r="J29">
        <v>156245.24</v>
      </c>
      <c r="K29">
        <v>511115.76</v>
      </c>
      <c r="L29">
        <v>0.50363264998127599</v>
      </c>
      <c r="M29">
        <v>0.28401718628744599</v>
      </c>
      <c r="N29">
        <v>0.39578510484951501</v>
      </c>
      <c r="O29">
        <v>1.1831577018811901</v>
      </c>
      <c r="P29" s="37">
        <f t="shared" si="4"/>
        <v>2.1864135036745278</v>
      </c>
      <c r="Q29" s="41">
        <f t="shared" si="5"/>
        <v>3.9578714330075183E-2</v>
      </c>
      <c r="R29" s="37">
        <f t="shared" si="6"/>
        <v>2828.3697063712393</v>
      </c>
      <c r="S29" s="39">
        <f t="shared" si="7"/>
        <v>6655.7155384586968</v>
      </c>
      <c r="T29" s="37">
        <f t="shared" si="8"/>
        <v>0.30594973541579767</v>
      </c>
      <c r="U29" s="38">
        <f t="shared" si="9"/>
        <v>0.47684612304117596</v>
      </c>
      <c r="V29" s="37">
        <f t="shared" si="10"/>
        <v>4.123074336212882E-2</v>
      </c>
      <c r="W29" s="37">
        <f t="shared" si="11"/>
        <v>332.4031063812489</v>
      </c>
      <c r="X29" s="37">
        <f t="shared" si="12"/>
        <v>554.28874228780614</v>
      </c>
      <c r="Y29" s="39">
        <f t="shared" si="13"/>
        <v>868.35243517479989</v>
      </c>
    </row>
    <row r="30" spans="1:25" x14ac:dyDescent="0.25">
      <c r="A30" t="s">
        <v>130</v>
      </c>
      <c r="B30">
        <v>0</v>
      </c>
      <c r="C30">
        <f t="shared" si="3"/>
        <v>0.79582049415442191</v>
      </c>
      <c r="D30">
        <v>55.306970815811198</v>
      </c>
      <c r="E30">
        <v>69.496791326762903</v>
      </c>
      <c r="F30">
        <v>1202.8250281498399</v>
      </c>
      <c r="G30">
        <v>62.932806869982201</v>
      </c>
      <c r="H30">
        <v>21.059134716003602</v>
      </c>
      <c r="I30">
        <v>365.787443044192</v>
      </c>
      <c r="J30">
        <v>125828.28</v>
      </c>
      <c r="K30">
        <v>380348.76</v>
      </c>
      <c r="L30">
        <v>0.44005397699232202</v>
      </c>
      <c r="M30">
        <v>0.25577507907281599</v>
      </c>
      <c r="N30">
        <v>0.68580187858959296</v>
      </c>
      <c r="O30">
        <v>0.92301057739997605</v>
      </c>
      <c r="P30" s="37">
        <f t="shared" si="4"/>
        <v>3.1955246355440647</v>
      </c>
      <c r="Q30" s="41">
        <f t="shared" si="5"/>
        <v>5.7777972440149004E-2</v>
      </c>
      <c r="R30" s="37">
        <f t="shared" si="6"/>
        <v>2275.0889832503376</v>
      </c>
      <c r="S30" s="39">
        <f t="shared" si="7"/>
        <v>5472.8967012543126</v>
      </c>
      <c r="T30" s="37">
        <f t="shared" si="8"/>
        <v>0.21014476642242511</v>
      </c>
      <c r="U30" s="38">
        <f t="shared" si="9"/>
        <v>0.52352578340370748</v>
      </c>
      <c r="V30" s="37">
        <f t="shared" si="10"/>
        <v>3.0140455091204513E-2</v>
      </c>
      <c r="W30" s="37">
        <f t="shared" si="11"/>
        <v>332.79311125805469</v>
      </c>
      <c r="X30" s="37">
        <f t="shared" si="12"/>
        <v>501.62167204899214</v>
      </c>
      <c r="Y30" s="39">
        <f t="shared" si="13"/>
        <v>820.79072981222407</v>
      </c>
    </row>
    <row r="31" spans="1:25" x14ac:dyDescent="0.25">
      <c r="A31" t="s">
        <v>177</v>
      </c>
      <c r="B31">
        <v>0</v>
      </c>
      <c r="C31">
        <f t="shared" si="3"/>
        <v>0.8799551642370339</v>
      </c>
      <c r="D31">
        <v>95.220221690144299</v>
      </c>
      <c r="E31">
        <v>108.21031066134501</v>
      </c>
      <c r="F31">
        <v>721.24195184168502</v>
      </c>
      <c r="G31">
        <v>101.65163105964901</v>
      </c>
      <c r="H31">
        <v>92.995738426498093</v>
      </c>
      <c r="I31">
        <v>229.97663887069399</v>
      </c>
      <c r="J31">
        <v>386280.7</v>
      </c>
      <c r="K31">
        <v>1067176.1000000001</v>
      </c>
      <c r="L31">
        <v>0.46659031244209598</v>
      </c>
      <c r="M31">
        <v>0.27928697919890799</v>
      </c>
      <c r="N31">
        <v>0.57225692171335796</v>
      </c>
      <c r="O31">
        <v>1.90607950991294</v>
      </c>
      <c r="P31" s="37">
        <f t="shared" si="4"/>
        <v>14.286204156624512</v>
      </c>
      <c r="Q31" s="41">
        <f t="shared" si="5"/>
        <v>0.15003330073220356</v>
      </c>
      <c r="R31" s="37">
        <f t="shared" si="6"/>
        <v>4056.708681660019</v>
      </c>
      <c r="S31" s="39">
        <f t="shared" si="7"/>
        <v>9862.0555978240791</v>
      </c>
      <c r="T31" s="37">
        <f t="shared" si="8"/>
        <v>0.13010120803904851</v>
      </c>
      <c r="U31" s="38">
        <f t="shared" si="9"/>
        <v>0.11855381963243326</v>
      </c>
      <c r="V31" s="37">
        <f t="shared" si="10"/>
        <v>4.7939651845241911E-2</v>
      </c>
      <c r="W31" s="37">
        <f t="shared" si="11"/>
        <v>572.95912908478533</v>
      </c>
      <c r="X31" s="37">
        <f t="shared" si="12"/>
        <v>781.05241883277461</v>
      </c>
      <c r="Y31" s="39">
        <f t="shared" si="13"/>
        <v>1337.8915206427791</v>
      </c>
    </row>
    <row r="32" spans="1:25" x14ac:dyDescent="0.25">
      <c r="A32" t="s">
        <v>178</v>
      </c>
      <c r="B32">
        <v>0</v>
      </c>
      <c r="C32">
        <f t="shared" si="3"/>
        <v>0.66718233904324586</v>
      </c>
      <c r="D32">
        <v>95.426652886569201</v>
      </c>
      <c r="E32">
        <v>143.02934490654101</v>
      </c>
      <c r="F32">
        <v>318.397831173062</v>
      </c>
      <c r="G32">
        <v>132.011069780893</v>
      </c>
      <c r="H32">
        <v>77.032754763136893</v>
      </c>
      <c r="I32">
        <v>1875.1573725089299</v>
      </c>
      <c r="J32">
        <v>366211.03</v>
      </c>
      <c r="K32">
        <v>1086670.3999999999</v>
      </c>
      <c r="L32">
        <v>0.46961321757664698</v>
      </c>
      <c r="M32">
        <v>0.32902228846683401</v>
      </c>
      <c r="N32">
        <v>0.71234313233156299</v>
      </c>
      <c r="O32">
        <v>1.94601048110898</v>
      </c>
      <c r="P32" s="37">
        <f t="shared" si="4"/>
        <v>42.867162752660825</v>
      </c>
      <c r="Q32" s="41">
        <f t="shared" si="5"/>
        <v>0.4492158265638399</v>
      </c>
      <c r="R32" s="37">
        <f t="shared" si="6"/>
        <v>3837.6178868528909</v>
      </c>
      <c r="S32" s="39">
        <f t="shared" si="7"/>
        <v>7597.5346227730943</v>
      </c>
      <c r="T32" s="37">
        <f t="shared" si="8"/>
        <v>0.10018099256335365</v>
      </c>
      <c r="U32" s="38">
        <f t="shared" si="9"/>
        <v>0.14312093646267834</v>
      </c>
      <c r="V32" s="37">
        <f t="shared" si="10"/>
        <v>5.8795065212306572E-3</v>
      </c>
      <c r="W32" s="37">
        <f t="shared" si="11"/>
        <v>574.20126690404425</v>
      </c>
      <c r="X32" s="37">
        <f t="shared" si="12"/>
        <v>1032.3731178717283</v>
      </c>
      <c r="Y32" s="39">
        <f t="shared" si="13"/>
        <v>1568.2417668877511</v>
      </c>
    </row>
    <row r="33" spans="1:25" x14ac:dyDescent="0.25">
      <c r="A33" t="s">
        <v>179</v>
      </c>
      <c r="B33">
        <v>0</v>
      </c>
      <c r="C33">
        <f t="shared" si="3"/>
        <v>1.2526646624668227</v>
      </c>
      <c r="D33">
        <v>116.39650667585001</v>
      </c>
      <c r="E33">
        <v>92.919126852860202</v>
      </c>
      <c r="F33">
        <v>488.634910781136</v>
      </c>
      <c r="G33">
        <v>37.2986660005811</v>
      </c>
      <c r="H33">
        <v>74.737861545199095</v>
      </c>
      <c r="I33">
        <v>424.320090587403</v>
      </c>
      <c r="J33">
        <v>378004.75</v>
      </c>
      <c r="K33">
        <v>1085634.5</v>
      </c>
      <c r="L33">
        <v>0.51094971943492695</v>
      </c>
      <c r="M33">
        <v>0.226473983551611</v>
      </c>
      <c r="N33">
        <v>0.46348304465421403</v>
      </c>
      <c r="O33">
        <v>1.3515215252750401</v>
      </c>
      <c r="P33" s="37">
        <f t="shared" si="4"/>
        <v>22.134034082324174</v>
      </c>
      <c r="Q33" s="41">
        <f t="shared" si="5"/>
        <v>0.2382075126187311</v>
      </c>
      <c r="R33" s="37">
        <f t="shared" si="6"/>
        <v>3247.5609517448565</v>
      </c>
      <c r="S33" s="39">
        <f t="shared" si="7"/>
        <v>11683.649392434883</v>
      </c>
      <c r="T33" s="37">
        <f t="shared" si="8"/>
        <v>0.3545703216247455</v>
      </c>
      <c r="U33" s="38">
        <f t="shared" si="9"/>
        <v>0.14751559346305923</v>
      </c>
      <c r="V33" s="37">
        <f t="shared" si="10"/>
        <v>2.5982743321763663E-2</v>
      </c>
      <c r="W33" s="37">
        <f t="shared" si="11"/>
        <v>700.38107357619367</v>
      </c>
      <c r="X33" s="37">
        <f t="shared" si="12"/>
        <v>670.6820111753093</v>
      </c>
      <c r="Y33" s="39">
        <f t="shared" si="13"/>
        <v>1376.5957744837146</v>
      </c>
    </row>
    <row r="34" spans="1:25" x14ac:dyDescent="0.25">
      <c r="A34" t="s">
        <v>180</v>
      </c>
      <c r="B34">
        <v>0</v>
      </c>
      <c r="C34">
        <f t="shared" si="3"/>
        <v>0.99068141530661447</v>
      </c>
      <c r="D34">
        <v>254.16841552748099</v>
      </c>
      <c r="E34">
        <v>256.55918401256798</v>
      </c>
      <c r="F34">
        <v>811.08102323777098</v>
      </c>
      <c r="G34">
        <v>68.857557053374606</v>
      </c>
      <c r="H34">
        <v>44.309545465952098</v>
      </c>
      <c r="I34">
        <v>721.57660267224605</v>
      </c>
      <c r="J34">
        <v>646877.22</v>
      </c>
      <c r="K34">
        <v>1319832.6000000001</v>
      </c>
      <c r="L34">
        <v>0.57009421243110503</v>
      </c>
      <c r="M34">
        <v>0.24085178919757999</v>
      </c>
      <c r="N34">
        <v>0.52269008757204205</v>
      </c>
      <c r="O34">
        <v>0.85906411829677298</v>
      </c>
      <c r="P34" s="37">
        <f t="shared" si="4"/>
        <v>80.397937346860516</v>
      </c>
      <c r="Q34" s="41">
        <f t="shared" si="5"/>
        <v>0.31631757698929275</v>
      </c>
      <c r="R34" s="37">
        <f t="shared" si="6"/>
        <v>2545.0731895917211</v>
      </c>
      <c r="S34" s="39">
        <f t="shared" si="7"/>
        <v>5144.3592053806415</v>
      </c>
      <c r="T34" s="37">
        <f t="shared" si="8"/>
        <v>0.19206316003556015</v>
      </c>
      <c r="U34" s="38">
        <f t="shared" si="9"/>
        <v>0.24881771826054316</v>
      </c>
      <c r="V34" s="37">
        <f t="shared" si="10"/>
        <v>1.5279043083119151E-2</v>
      </c>
      <c r="W34" s="37">
        <f t="shared" si="11"/>
        <v>1529.3822196231924</v>
      </c>
      <c r="X34" s="37">
        <f t="shared" si="12"/>
        <v>1851.8214209171595</v>
      </c>
      <c r="Y34" s="39">
        <f t="shared" si="13"/>
        <v>3358.8769438122649</v>
      </c>
    </row>
    <row r="35" spans="1:25" x14ac:dyDescent="0.25">
      <c r="A35" t="s">
        <v>181</v>
      </c>
      <c r="B35">
        <v>0</v>
      </c>
      <c r="C35">
        <f t="shared" si="3"/>
        <v>0.76889297005963819</v>
      </c>
      <c r="D35">
        <v>230.10464858988101</v>
      </c>
      <c r="E35">
        <v>299.267463158147</v>
      </c>
      <c r="F35">
        <v>1201.4202950314</v>
      </c>
      <c r="G35">
        <v>24.537851873160299</v>
      </c>
      <c r="H35">
        <v>29.245712457811202</v>
      </c>
      <c r="I35">
        <v>1113.0121500426201</v>
      </c>
      <c r="J35">
        <v>855556.66</v>
      </c>
      <c r="K35">
        <v>3232114.9</v>
      </c>
      <c r="L35">
        <v>0.64108000594000403</v>
      </c>
      <c r="M35">
        <v>0.22254920593007099</v>
      </c>
      <c r="N35">
        <v>0.33976929921411098</v>
      </c>
      <c r="O35">
        <v>0.94859659472576996</v>
      </c>
      <c r="P35" s="37">
        <f t="shared" si="4"/>
        <v>57.317855149592596</v>
      </c>
      <c r="Q35" s="41">
        <f t="shared" si="5"/>
        <v>0.24909472929315338</v>
      </c>
      <c r="R35" s="37">
        <f t="shared" si="6"/>
        <v>3718.1198434842208</v>
      </c>
      <c r="S35" s="39">
        <f t="shared" si="7"/>
        <v>10800.087874210363</v>
      </c>
      <c r="T35" s="37">
        <f t="shared" si="8"/>
        <v>0.5389632339604109</v>
      </c>
      <c r="U35" s="38">
        <f t="shared" si="9"/>
        <v>0.3769783354023008</v>
      </c>
      <c r="V35" s="37">
        <f t="shared" si="10"/>
        <v>9.9055522435921514E-3</v>
      </c>
      <c r="W35" s="37">
        <f t="shared" si="11"/>
        <v>1384.5857183933113</v>
      </c>
      <c r="X35" s="37">
        <f t="shared" si="12"/>
        <v>2160.0859894871101</v>
      </c>
      <c r="Y35" s="39">
        <f t="shared" si="13"/>
        <v>3481.4953851113164</v>
      </c>
    </row>
    <row r="36" spans="1:25" x14ac:dyDescent="0.25">
      <c r="A36" t="s">
        <v>182</v>
      </c>
      <c r="B36">
        <v>0</v>
      </c>
      <c r="C36">
        <f t="shared" si="3"/>
        <v>0.6540802619376771</v>
      </c>
      <c r="D36">
        <v>44.513684390260998</v>
      </c>
      <c r="E36">
        <v>68.055385524693307</v>
      </c>
      <c r="F36">
        <v>504.919523708094</v>
      </c>
      <c r="G36">
        <v>47.482771405423499</v>
      </c>
      <c r="H36">
        <v>24.649473370236102</v>
      </c>
      <c r="I36">
        <v>910.95962665676905</v>
      </c>
      <c r="J36">
        <v>154812.53</v>
      </c>
      <c r="K36">
        <v>434401.31</v>
      </c>
      <c r="L36">
        <v>0.461705127018533</v>
      </c>
      <c r="M36">
        <v>0.25816010247878701</v>
      </c>
      <c r="N36">
        <v>0.59684099318537098</v>
      </c>
      <c r="O36">
        <v>1.07203456964278</v>
      </c>
      <c r="P36" s="37">
        <f t="shared" si="4"/>
        <v>5.9997599816621481</v>
      </c>
      <c r="Q36" s="41">
        <f t="shared" si="5"/>
        <v>0.13478461879409864</v>
      </c>
      <c r="R36" s="37">
        <f t="shared" si="6"/>
        <v>3477.8637652800298</v>
      </c>
      <c r="S36" s="39">
        <f t="shared" si="7"/>
        <v>6383.0556046498514</v>
      </c>
      <c r="T36" s="37">
        <f t="shared" si="8"/>
        <v>0.27852207460850603</v>
      </c>
      <c r="U36" s="38">
        <f t="shared" si="9"/>
        <v>0.44727121891831295</v>
      </c>
      <c r="V36" s="37">
        <f t="shared" si="10"/>
        <v>1.2102621979485367E-2</v>
      </c>
      <c r="W36" s="37">
        <f t="shared" si="11"/>
        <v>267.8477469165436</v>
      </c>
      <c r="X36" s="37">
        <f t="shared" si="12"/>
        <v>491.21773289249711</v>
      </c>
      <c r="Y36" s="39">
        <f t="shared" si="13"/>
        <v>740.3274345546339</v>
      </c>
    </row>
    <row r="37" spans="1:25" x14ac:dyDescent="0.25">
      <c r="A37" t="s">
        <v>183</v>
      </c>
      <c r="B37">
        <v>0</v>
      </c>
      <c r="C37">
        <f t="shared" si="3"/>
        <v>0.84856533343825635</v>
      </c>
      <c r="D37">
        <v>48.522895940560502</v>
      </c>
      <c r="E37">
        <v>57.182274632824303</v>
      </c>
      <c r="F37">
        <v>471.61113162568802</v>
      </c>
      <c r="G37">
        <v>46.3465881639965</v>
      </c>
      <c r="H37">
        <v>24.3410913259438</v>
      </c>
      <c r="I37">
        <v>1999.9643876160001</v>
      </c>
      <c r="J37">
        <v>148827.31</v>
      </c>
      <c r="K37">
        <v>400555.75</v>
      </c>
      <c r="L37">
        <v>0.49825395465675398</v>
      </c>
      <c r="M37">
        <v>0.22857145624427799</v>
      </c>
      <c r="N37">
        <v>0.50221945875935303</v>
      </c>
      <c r="O37">
        <v>0.84460693741861104</v>
      </c>
      <c r="P37" s="37">
        <f t="shared" si="4"/>
        <v>5.8833419645728195</v>
      </c>
      <c r="Q37" s="41">
        <f t="shared" si="5"/>
        <v>0.12124878061234816</v>
      </c>
      <c r="R37" s="37">
        <f t="shared" si="6"/>
        <v>3067.1563828818098</v>
      </c>
      <c r="S37" s="39">
        <f t="shared" si="7"/>
        <v>7004.8936068392995</v>
      </c>
      <c r="T37" s="37">
        <f t="shared" si="8"/>
        <v>0.28535002303089918</v>
      </c>
      <c r="U37" s="38">
        <f t="shared" si="9"/>
        <v>0.45293778542497271</v>
      </c>
      <c r="V37" s="37">
        <f t="shared" si="10"/>
        <v>5.5125981583812262E-3</v>
      </c>
      <c r="W37" s="37">
        <f t="shared" si="11"/>
        <v>291.97197512566601</v>
      </c>
      <c r="X37" s="37">
        <f t="shared" si="12"/>
        <v>412.73658344908313</v>
      </c>
      <c r="Y37" s="39">
        <f t="shared" si="13"/>
        <v>695.18596723661767</v>
      </c>
    </row>
    <row r="38" spans="1:25" x14ac:dyDescent="0.25">
      <c r="A38" t="s">
        <v>184</v>
      </c>
      <c r="B38">
        <v>0</v>
      </c>
      <c r="C38">
        <f t="shared" si="3"/>
        <v>0.90030895781244735</v>
      </c>
      <c r="D38">
        <v>42.738343269200499</v>
      </c>
      <c r="E38">
        <v>47.470752010560098</v>
      </c>
      <c r="F38">
        <v>747.24110321103399</v>
      </c>
      <c r="G38">
        <v>35.632643385558403</v>
      </c>
      <c r="H38">
        <v>19.385362247593001</v>
      </c>
      <c r="I38">
        <v>354.13095166147701</v>
      </c>
      <c r="J38">
        <v>138318.82999999999</v>
      </c>
      <c r="K38">
        <v>369200.72</v>
      </c>
      <c r="L38">
        <v>0.49517444775338099</v>
      </c>
      <c r="M38">
        <v>0.238132788485865</v>
      </c>
      <c r="N38">
        <v>0.39713623103904999</v>
      </c>
      <c r="O38">
        <v>0.72551140574060302</v>
      </c>
      <c r="P38" s="37">
        <f t="shared" si="4"/>
        <v>2.7150825696768885</v>
      </c>
      <c r="Q38" s="41">
        <f t="shared" si="5"/>
        <v>6.3528025702239144E-2</v>
      </c>
      <c r="R38" s="37">
        <f t="shared" si="6"/>
        <v>3236.4106659155368</v>
      </c>
      <c r="S38" s="39">
        <f t="shared" si="7"/>
        <v>7777.4356706603148</v>
      </c>
      <c r="T38" s="37">
        <f t="shared" si="8"/>
        <v>0.37114843984210211</v>
      </c>
      <c r="U38" s="38">
        <f t="shared" si="9"/>
        <v>0.56872808767702687</v>
      </c>
      <c r="V38" s="37">
        <f t="shared" si="10"/>
        <v>3.1132551244882664E-2</v>
      </c>
      <c r="W38" s="37">
        <f t="shared" si="11"/>
        <v>257.16516411536838</v>
      </c>
      <c r="X38" s="37">
        <f t="shared" si="12"/>
        <v>342.63967504626618</v>
      </c>
      <c r="Y38" s="39">
        <f t="shared" si="13"/>
        <v>593.27369527362237</v>
      </c>
    </row>
    <row r="39" spans="1:25" x14ac:dyDescent="0.25">
      <c r="A39" t="s">
        <v>185</v>
      </c>
      <c r="B39">
        <v>0</v>
      </c>
      <c r="C39">
        <f t="shared" ref="C39:C70" si="14">D39/E39</f>
        <v>0.53339241924486258</v>
      </c>
      <c r="D39">
        <v>18.299168474240201</v>
      </c>
      <c r="E39">
        <v>34.307140135487501</v>
      </c>
      <c r="F39">
        <v>249.74164643672299</v>
      </c>
      <c r="G39">
        <v>38.347917056306997</v>
      </c>
      <c r="H39">
        <v>30.116188792820399</v>
      </c>
      <c r="I39">
        <v>780.35669855886204</v>
      </c>
      <c r="J39">
        <v>52192.180999999997</v>
      </c>
      <c r="K39">
        <v>279858.86</v>
      </c>
      <c r="L39">
        <v>0.49855453007373302</v>
      </c>
      <c r="M39">
        <v>0.25687363562238003</v>
      </c>
      <c r="N39">
        <v>0.50683265890477003</v>
      </c>
      <c r="O39">
        <v>1.17005243055021</v>
      </c>
      <c r="P39" s="37">
        <f t="shared" ref="P39:P70" si="15">(D39*E39)/F39</f>
        <v>2.5137663107691459</v>
      </c>
      <c r="Q39" s="41">
        <f t="shared" ref="Q39:Q70" si="16">P39/MIN(D39:E39)</f>
        <v>0.13737052119651136</v>
      </c>
      <c r="R39" s="37">
        <f t="shared" ref="R39:R70" si="17">J39/D39</f>
        <v>2852.1613467557886</v>
      </c>
      <c r="S39" s="39">
        <f t="shared" ref="S39:S70" si="18">K39/E39</f>
        <v>8157.4523231830799</v>
      </c>
      <c r="T39" s="37">
        <f t="shared" ref="T39:T70" si="19">($W$2*$W$2)/(4*G39*0.001)</f>
        <v>0.34486879640898033</v>
      </c>
      <c r="U39" s="38">
        <f t="shared" ref="U39:U70" si="20">($X$2*$X$2)/(4*H39*0.001)</f>
        <v>0.36608217845374652</v>
      </c>
      <c r="V39" s="37">
        <f t="shared" ref="V39:V70" si="21">($X$2*$X$2)/(4*I39*0.001)</f>
        <v>1.4128154496989157E-2</v>
      </c>
      <c r="W39" s="37">
        <f t="shared" ref="W39:W70" si="22">(D39)/(PI()*$W$2*$W$2)</f>
        <v>110.10975868229505</v>
      </c>
      <c r="X39" s="37">
        <f t="shared" ref="X39:X70" si="23">(E39)/(PI()*$X$2*$X$2)</f>
        <v>247.62589278499738</v>
      </c>
      <c r="Y39" s="39">
        <f t="shared" ref="Y39:Y70" si="24">((D39*$Y$2)+(E39*$Z$2)+D39+E39)/(PI()*(AVERAGE($W$2:$X$2))*(AVERAGE($W$2:$X$2)))</f>
        <v>345.97330797751641</v>
      </c>
    </row>
    <row r="40" spans="1:25" x14ac:dyDescent="0.25">
      <c r="A40" t="s">
        <v>186</v>
      </c>
      <c r="B40">
        <v>0</v>
      </c>
      <c r="C40">
        <f t="shared" si="14"/>
        <v>0.44815793244831303</v>
      </c>
      <c r="D40">
        <v>20.8855194877382</v>
      </c>
      <c r="E40">
        <v>46.603034277758702</v>
      </c>
      <c r="F40">
        <v>252.77271986657399</v>
      </c>
      <c r="G40">
        <v>26.029559552980398</v>
      </c>
      <c r="H40">
        <v>22.5890349938607</v>
      </c>
      <c r="I40">
        <v>248.556570611887</v>
      </c>
      <c r="J40">
        <v>65153.491999999998</v>
      </c>
      <c r="K40">
        <v>412411.96</v>
      </c>
      <c r="L40">
        <v>0.49957564892289702</v>
      </c>
      <c r="M40">
        <v>0.23357705452018099</v>
      </c>
      <c r="N40">
        <v>0.46466950245729299</v>
      </c>
      <c r="O40">
        <v>0.78493236074579098</v>
      </c>
      <c r="P40" s="37">
        <f t="shared" si="15"/>
        <v>3.8506076965490261</v>
      </c>
      <c r="Q40" s="41">
        <f t="shared" si="16"/>
        <v>0.18436734115278777</v>
      </c>
      <c r="R40" s="37">
        <f t="shared" si="17"/>
        <v>3119.5533363798463</v>
      </c>
      <c r="S40" s="39">
        <f t="shared" si="18"/>
        <v>8849.4658425454418</v>
      </c>
      <c r="T40" s="37">
        <f t="shared" si="19"/>
        <v>0.50807621131974667</v>
      </c>
      <c r="U40" s="38">
        <f t="shared" si="20"/>
        <v>0.48806865822273499</v>
      </c>
      <c r="V40" s="37">
        <f t="shared" si="21"/>
        <v>4.4356099590765509E-2</v>
      </c>
      <c r="W40" s="37">
        <f t="shared" si="22"/>
        <v>125.67235030304893</v>
      </c>
      <c r="X40" s="37">
        <f t="shared" si="23"/>
        <v>336.3765654596977</v>
      </c>
      <c r="Y40" s="39">
        <f t="shared" si="24"/>
        <v>443.84863363231318</v>
      </c>
    </row>
    <row r="41" spans="1:25" x14ac:dyDescent="0.25">
      <c r="A41" t="s">
        <v>187</v>
      </c>
      <c r="B41">
        <v>0</v>
      </c>
      <c r="C41">
        <f t="shared" si="14"/>
        <v>0.43281260064009797</v>
      </c>
      <c r="D41">
        <v>163.77705245278699</v>
      </c>
      <c r="E41">
        <v>378.40176605434499</v>
      </c>
      <c r="F41">
        <v>1090.2400642078201</v>
      </c>
      <c r="G41">
        <v>64.498095737583895</v>
      </c>
      <c r="H41">
        <v>36.844593280176497</v>
      </c>
      <c r="I41">
        <v>1128.1481895546899</v>
      </c>
      <c r="J41">
        <v>736267.78</v>
      </c>
      <c r="K41">
        <v>2490815.6</v>
      </c>
      <c r="L41">
        <v>0.51511476656424704</v>
      </c>
      <c r="M41">
        <v>0.26245331814151102</v>
      </c>
      <c r="N41">
        <v>0.53109262854568395</v>
      </c>
      <c r="O41">
        <v>1.1208306117302</v>
      </c>
      <c r="P41" s="37">
        <f t="shared" si="15"/>
        <v>56.843926325841188</v>
      </c>
      <c r="Q41" s="41">
        <f t="shared" si="16"/>
        <v>0.34708114155509018</v>
      </c>
      <c r="R41" s="37">
        <f t="shared" si="17"/>
        <v>4495.5490953914223</v>
      </c>
      <c r="S41" s="39">
        <f t="shared" si="18"/>
        <v>6582.4629360801564</v>
      </c>
      <c r="T41" s="37">
        <f t="shared" si="19"/>
        <v>0.2050448133198701</v>
      </c>
      <c r="U41" s="38">
        <f t="shared" si="20"/>
        <v>0.29922979244642067</v>
      </c>
      <c r="V41" s="37">
        <f t="shared" si="21"/>
        <v>9.7726523005385122E-3</v>
      </c>
      <c r="W41" s="37">
        <f t="shared" si="22"/>
        <v>985.47929916376825</v>
      </c>
      <c r="X41" s="37">
        <f t="shared" si="23"/>
        <v>2731.2703647279809</v>
      </c>
      <c r="Y41" s="39">
        <f t="shared" si="24"/>
        <v>3565.7206200468445</v>
      </c>
    </row>
    <row r="42" spans="1:25" x14ac:dyDescent="0.25">
      <c r="A42" t="s">
        <v>188</v>
      </c>
      <c r="B42">
        <v>0</v>
      </c>
      <c r="C42">
        <f t="shared" si="14"/>
        <v>0.48208850437656309</v>
      </c>
      <c r="D42">
        <v>19.220781835577899</v>
      </c>
      <c r="E42">
        <v>39.869819879721497</v>
      </c>
      <c r="F42">
        <v>519.77298995245496</v>
      </c>
      <c r="G42">
        <v>39.409780465648801</v>
      </c>
      <c r="H42">
        <v>20.520583145667601</v>
      </c>
      <c r="I42">
        <v>143.688209404264</v>
      </c>
      <c r="J42">
        <v>59971.184000000001</v>
      </c>
      <c r="K42">
        <v>342886.45</v>
      </c>
      <c r="L42">
        <v>0.48971143003068301</v>
      </c>
      <c r="M42">
        <v>0.231222332168216</v>
      </c>
      <c r="N42">
        <v>0.591577702552187</v>
      </c>
      <c r="O42">
        <v>0.84092533396118097</v>
      </c>
      <c r="P42" s="37">
        <f t="shared" si="15"/>
        <v>1.4743534668894815</v>
      </c>
      <c r="Q42" s="41">
        <f t="shared" si="16"/>
        <v>7.6706217234120799E-2</v>
      </c>
      <c r="R42" s="37">
        <f t="shared" si="17"/>
        <v>3120.1219863487872</v>
      </c>
      <c r="S42" s="39">
        <f t="shared" si="18"/>
        <v>8600.150465550465</v>
      </c>
      <c r="T42" s="37">
        <f t="shared" si="19"/>
        <v>0.33557659656408029</v>
      </c>
      <c r="U42" s="38">
        <f t="shared" si="20"/>
        <v>0.53726543352778189</v>
      </c>
      <c r="V42" s="37">
        <f t="shared" si="21"/>
        <v>7.6728633794728246E-2</v>
      </c>
      <c r="W42" s="37">
        <f t="shared" si="22"/>
        <v>115.65529070786904</v>
      </c>
      <c r="X42" s="37">
        <f t="shared" si="23"/>
        <v>287.7768214984668</v>
      </c>
      <c r="Y42" s="39">
        <f t="shared" si="24"/>
        <v>388.61823773819543</v>
      </c>
    </row>
    <row r="43" spans="1:25" x14ac:dyDescent="0.25">
      <c r="A43" t="s">
        <v>189</v>
      </c>
      <c r="B43">
        <v>0</v>
      </c>
      <c r="C43">
        <f t="shared" si="14"/>
        <v>1.2719254760639422</v>
      </c>
      <c r="D43">
        <v>116.526635567459</v>
      </c>
      <c r="E43">
        <v>91.614357727984498</v>
      </c>
      <c r="F43">
        <v>635.19314940761797</v>
      </c>
      <c r="G43">
        <v>88.071759174949904</v>
      </c>
      <c r="H43">
        <v>31.903327288137799</v>
      </c>
      <c r="I43">
        <v>759.54769545509805</v>
      </c>
      <c r="J43">
        <v>248933.43</v>
      </c>
      <c r="K43">
        <v>349517.37</v>
      </c>
      <c r="L43">
        <v>0.44582956451675698</v>
      </c>
      <c r="M43">
        <v>0.322188660265192</v>
      </c>
      <c r="N43">
        <v>0.57085308101726595</v>
      </c>
      <c r="O43">
        <v>1.3932031430685901</v>
      </c>
      <c r="P43" s="37">
        <f t="shared" si="15"/>
        <v>16.806719161992962</v>
      </c>
      <c r="Q43" s="41">
        <f t="shared" si="16"/>
        <v>0.18345071208046232</v>
      </c>
      <c r="R43" s="37">
        <f t="shared" si="17"/>
        <v>2136.2792188047747</v>
      </c>
      <c r="S43" s="39">
        <f t="shared" si="18"/>
        <v>3815.0938200949317</v>
      </c>
      <c r="T43" s="37">
        <f t="shared" si="19"/>
        <v>0.15016164232315646</v>
      </c>
      <c r="U43" s="38">
        <f t="shared" si="20"/>
        <v>0.34557524048907839</v>
      </c>
      <c r="V43" s="37">
        <f t="shared" si="21"/>
        <v>1.4515217498480002E-2</v>
      </c>
      <c r="W43" s="37">
        <f t="shared" si="22"/>
        <v>701.1640851579948</v>
      </c>
      <c r="X43" s="37">
        <f t="shared" si="23"/>
        <v>661.26430342847686</v>
      </c>
      <c r="Y43" s="39">
        <f t="shared" si="24"/>
        <v>1368.8705761581355</v>
      </c>
    </row>
    <row r="44" spans="1:25" x14ac:dyDescent="0.25">
      <c r="A44" t="s">
        <v>190</v>
      </c>
      <c r="B44">
        <v>0</v>
      </c>
      <c r="C44">
        <f t="shared" si="14"/>
        <v>1.5588410874275271</v>
      </c>
      <c r="D44">
        <v>78.527866487114096</v>
      </c>
      <c r="E44">
        <v>50.375799765904603</v>
      </c>
      <c r="F44">
        <v>499.16269152644497</v>
      </c>
      <c r="G44">
        <v>55.234131713510699</v>
      </c>
      <c r="H44">
        <v>21.3564252137908</v>
      </c>
      <c r="I44">
        <v>190.16440174055899</v>
      </c>
      <c r="J44">
        <v>260386.75</v>
      </c>
      <c r="K44">
        <v>392324.69</v>
      </c>
      <c r="L44">
        <v>0.45316196828577598</v>
      </c>
      <c r="M44">
        <v>0.25693515159284502</v>
      </c>
      <c r="N44">
        <v>0.68729278729687804</v>
      </c>
      <c r="O44">
        <v>0.767274748877256</v>
      </c>
      <c r="P44" s="37">
        <f t="shared" si="15"/>
        <v>7.9250796290511056</v>
      </c>
      <c r="Q44" s="41">
        <f t="shared" si="16"/>
        <v>0.15731918234308542</v>
      </c>
      <c r="R44" s="37">
        <f t="shared" si="17"/>
        <v>3315.8515778946794</v>
      </c>
      <c r="S44" s="39">
        <f t="shared" si="18"/>
        <v>7787.9595326153722</v>
      </c>
      <c r="T44" s="37">
        <f t="shared" si="19"/>
        <v>0.23943528375888387</v>
      </c>
      <c r="U44" s="38">
        <f t="shared" si="20"/>
        <v>0.51623808243341507</v>
      </c>
      <c r="V44" s="37">
        <f t="shared" si="21"/>
        <v>5.7976150631185899E-2</v>
      </c>
      <c r="W44" s="37">
        <f t="shared" si="22"/>
        <v>472.51788740584493</v>
      </c>
      <c r="X44" s="37">
        <f t="shared" si="23"/>
        <v>363.6080519252273</v>
      </c>
      <c r="Y44" s="39">
        <f t="shared" si="24"/>
        <v>847.75436639817599</v>
      </c>
    </row>
    <row r="45" spans="1:25" x14ac:dyDescent="0.25">
      <c r="A45" t="s">
        <v>191</v>
      </c>
      <c r="B45">
        <v>0</v>
      </c>
      <c r="C45">
        <f t="shared" si="14"/>
        <v>0.44434571992651389</v>
      </c>
      <c r="D45">
        <v>23.693396547567801</v>
      </c>
      <c r="E45">
        <v>53.321986653739401</v>
      </c>
      <c r="F45">
        <v>266.17672512563598</v>
      </c>
      <c r="G45">
        <v>52.084835466128801</v>
      </c>
      <c r="H45">
        <v>19.044972026597002</v>
      </c>
      <c r="I45">
        <v>674.43572892426198</v>
      </c>
      <c r="J45">
        <v>87504.667000000001</v>
      </c>
      <c r="K45">
        <v>618964.32999999996</v>
      </c>
      <c r="L45">
        <v>0.520399765610424</v>
      </c>
      <c r="M45">
        <v>0.19679171781591501</v>
      </c>
      <c r="N45">
        <v>0.507721247174582</v>
      </c>
      <c r="O45">
        <v>0.93701642904482196</v>
      </c>
      <c r="P45" s="37">
        <f t="shared" si="15"/>
        <v>4.7463916084129743</v>
      </c>
      <c r="Q45" s="41">
        <f t="shared" si="16"/>
        <v>0.20032550414981368</v>
      </c>
      <c r="R45" s="37">
        <f t="shared" si="17"/>
        <v>3693.2090687935843</v>
      </c>
      <c r="S45" s="39">
        <f t="shared" si="18"/>
        <v>11608.050803121994</v>
      </c>
      <c r="T45" s="37">
        <f t="shared" si="19"/>
        <v>0.25391267691726371</v>
      </c>
      <c r="U45" s="38">
        <f t="shared" si="20"/>
        <v>0.57889294794464285</v>
      </c>
      <c r="V45" s="37">
        <f t="shared" si="21"/>
        <v>1.634699872378512E-2</v>
      </c>
      <c r="W45" s="37">
        <f t="shared" si="22"/>
        <v>142.56790847568479</v>
      </c>
      <c r="X45" s="37">
        <f t="shared" si="23"/>
        <v>384.87336741146021</v>
      </c>
      <c r="Y45" s="39">
        <f t="shared" si="24"/>
        <v>506.50326159522973</v>
      </c>
    </row>
    <row r="46" spans="1:25" x14ac:dyDescent="0.25">
      <c r="A46" t="s">
        <v>192</v>
      </c>
      <c r="B46">
        <v>0</v>
      </c>
      <c r="C46">
        <f t="shared" si="14"/>
        <v>0.98401248028381083</v>
      </c>
      <c r="D46">
        <v>67.351538997107198</v>
      </c>
      <c r="E46">
        <v>68.445817859628704</v>
      </c>
      <c r="F46">
        <v>725.72214415633903</v>
      </c>
      <c r="G46">
        <v>41.667813591613999</v>
      </c>
      <c r="H46">
        <v>21.040890215823801</v>
      </c>
      <c r="I46">
        <v>207.08202192921499</v>
      </c>
      <c r="J46">
        <v>278513.28000000003</v>
      </c>
      <c r="K46">
        <v>732896.34</v>
      </c>
      <c r="L46">
        <v>0.47995769246165298</v>
      </c>
      <c r="M46">
        <v>0.20779893226832399</v>
      </c>
      <c r="N46">
        <v>0.556474110056979</v>
      </c>
      <c r="O46">
        <v>0.73492286115554495</v>
      </c>
      <c r="P46" s="37">
        <f t="shared" si="15"/>
        <v>6.3521985761103945</v>
      </c>
      <c r="Q46" s="41">
        <f t="shared" si="16"/>
        <v>9.4314082064007862E-2</v>
      </c>
      <c r="R46" s="37">
        <f t="shared" si="17"/>
        <v>4135.2177566716391</v>
      </c>
      <c r="S46" s="39">
        <f t="shared" si="18"/>
        <v>10707.686209595036</v>
      </c>
      <c r="T46" s="37">
        <f t="shared" si="19"/>
        <v>0.3173912634250059</v>
      </c>
      <c r="U46" s="38">
        <f t="shared" si="20"/>
        <v>0.52397973122395014</v>
      </c>
      <c r="V46" s="37">
        <f t="shared" si="21"/>
        <v>5.3239773773160165E-2</v>
      </c>
      <c r="W46" s="37">
        <f t="shared" si="22"/>
        <v>405.26768832650907</v>
      </c>
      <c r="X46" s="37">
        <f t="shared" si="23"/>
        <v>494.03583883571162</v>
      </c>
      <c r="Y46" s="39">
        <f t="shared" si="24"/>
        <v>893.09176043651269</v>
      </c>
    </row>
    <row r="47" spans="1:25" x14ac:dyDescent="0.25">
      <c r="A47" t="s">
        <v>193</v>
      </c>
      <c r="B47">
        <v>0</v>
      </c>
      <c r="C47">
        <f t="shared" si="14"/>
        <v>0.97863340676586585</v>
      </c>
      <c r="D47">
        <v>98.596562470061798</v>
      </c>
      <c r="E47">
        <v>100.749230292371</v>
      </c>
      <c r="F47">
        <v>488.07932313007001</v>
      </c>
      <c r="G47">
        <v>59.725019076438102</v>
      </c>
      <c r="H47">
        <v>41.621556110864603</v>
      </c>
      <c r="I47">
        <v>1961.71405486817</v>
      </c>
      <c r="J47">
        <v>204878.92</v>
      </c>
      <c r="K47">
        <v>456959.12</v>
      </c>
      <c r="L47">
        <v>0.46012869483461299</v>
      </c>
      <c r="M47">
        <v>0.25096533450417702</v>
      </c>
      <c r="N47">
        <v>0.47194624374844002</v>
      </c>
      <c r="O47">
        <v>1.46824245553578</v>
      </c>
      <c r="P47" s="37">
        <f t="shared" si="15"/>
        <v>20.352281499302887</v>
      </c>
      <c r="Q47" s="41">
        <f t="shared" si="16"/>
        <v>0.20641978776372374</v>
      </c>
      <c r="R47" s="37">
        <f t="shared" si="17"/>
        <v>2077.9519576274292</v>
      </c>
      <c r="S47" s="39">
        <f t="shared" si="18"/>
        <v>4535.6090431055354</v>
      </c>
      <c r="T47" s="37">
        <f t="shared" si="19"/>
        <v>0.22143149059649855</v>
      </c>
      <c r="U47" s="38">
        <f t="shared" si="20"/>
        <v>0.26488678055749354</v>
      </c>
      <c r="V47" s="37">
        <f t="shared" si="21"/>
        <v>5.6200851355682896E-3</v>
      </c>
      <c r="W47" s="37">
        <f t="shared" si="22"/>
        <v>593.27524722038515</v>
      </c>
      <c r="X47" s="37">
        <f t="shared" si="23"/>
        <v>727.19900289045643</v>
      </c>
      <c r="Y47" s="39">
        <f t="shared" si="24"/>
        <v>1311.0276158146178</v>
      </c>
    </row>
    <row r="48" spans="1:25" x14ac:dyDescent="0.25">
      <c r="A48" t="s">
        <v>194</v>
      </c>
      <c r="B48">
        <v>0</v>
      </c>
      <c r="C48">
        <f t="shared" si="14"/>
        <v>1.1215518822577386</v>
      </c>
      <c r="D48">
        <v>152.47929536214099</v>
      </c>
      <c r="E48">
        <v>135.95384910343401</v>
      </c>
      <c r="F48">
        <v>854.00818314406899</v>
      </c>
      <c r="G48">
        <v>20.292875355603901</v>
      </c>
      <c r="H48">
        <v>16.7040064648459</v>
      </c>
      <c r="I48">
        <v>370.42397170153998</v>
      </c>
      <c r="J48">
        <v>530122.04</v>
      </c>
      <c r="K48">
        <v>935246.58</v>
      </c>
      <c r="L48">
        <v>0.67796108938383004</v>
      </c>
      <c r="M48">
        <v>0.30472365280686498</v>
      </c>
      <c r="N48">
        <v>0.35240314645680498</v>
      </c>
      <c r="O48">
        <v>0.53177757409957205</v>
      </c>
      <c r="P48" s="37">
        <f t="shared" si="15"/>
        <v>24.273944351146032</v>
      </c>
      <c r="Q48" s="41">
        <f t="shared" si="16"/>
        <v>0.1785454734178093</v>
      </c>
      <c r="R48" s="37">
        <f t="shared" si="17"/>
        <v>3476.6821209460009</v>
      </c>
      <c r="S48" s="39">
        <f t="shared" si="18"/>
        <v>6879.1474913554093</v>
      </c>
      <c r="T48" s="37">
        <f t="shared" si="19"/>
        <v>0.65170656046768161</v>
      </c>
      <c r="U48" s="38">
        <f t="shared" si="20"/>
        <v>0.66002129628017392</v>
      </c>
      <c r="V48" s="37">
        <f t="shared" si="21"/>
        <v>2.9763192563798543E-2</v>
      </c>
      <c r="W48" s="37">
        <f t="shared" si="22"/>
        <v>917.49843387727219</v>
      </c>
      <c r="X48" s="37">
        <f t="shared" si="23"/>
        <v>981.30281710572183</v>
      </c>
      <c r="Y48" s="39">
        <f t="shared" si="24"/>
        <v>1896.9239955882235</v>
      </c>
    </row>
    <row r="49" spans="1:25" x14ac:dyDescent="0.25">
      <c r="A49" t="s">
        <v>195</v>
      </c>
      <c r="B49">
        <v>0</v>
      </c>
      <c r="C49">
        <f t="shared" si="14"/>
        <v>1.0895922248057506</v>
      </c>
      <c r="D49">
        <v>134.86182330624101</v>
      </c>
      <c r="E49">
        <v>123.772747488432</v>
      </c>
      <c r="F49">
        <v>44376.702403260897</v>
      </c>
      <c r="G49">
        <v>22.426503308768801</v>
      </c>
      <c r="H49">
        <v>21.6612472488519</v>
      </c>
      <c r="I49">
        <v>622.91274822743003</v>
      </c>
      <c r="J49">
        <v>402249.5</v>
      </c>
      <c r="K49">
        <v>813153.5</v>
      </c>
      <c r="L49">
        <v>0.67931696221930005</v>
      </c>
      <c r="M49">
        <v>0.33779456067526098</v>
      </c>
      <c r="N49">
        <v>0.392849576027199</v>
      </c>
      <c r="O49">
        <v>0.63489373059694698</v>
      </c>
      <c r="P49" s="37">
        <f t="shared" si="15"/>
        <v>0.37614823765468253</v>
      </c>
      <c r="Q49" s="41">
        <f t="shared" si="16"/>
        <v>3.0390230910066689E-3</v>
      </c>
      <c r="R49" s="37">
        <f t="shared" si="17"/>
        <v>2982.6787903243858</v>
      </c>
      <c r="S49" s="39">
        <f t="shared" si="18"/>
        <v>6569.7297385759221</v>
      </c>
      <c r="T49" s="37">
        <f t="shared" si="19"/>
        <v>0.5897040576463386</v>
      </c>
      <c r="U49" s="38">
        <f t="shared" si="20"/>
        <v>0.50897346183906145</v>
      </c>
      <c r="V49" s="37">
        <f t="shared" si="21"/>
        <v>1.7699107991244207E-2</v>
      </c>
      <c r="W49" s="37">
        <f t="shared" si="22"/>
        <v>811.49057896310137</v>
      </c>
      <c r="X49" s="37">
        <f t="shared" si="23"/>
        <v>893.38070670516686</v>
      </c>
      <c r="Y49" s="39">
        <f t="shared" si="24"/>
        <v>1700.9491899348329</v>
      </c>
    </row>
    <row r="50" spans="1:25" x14ac:dyDescent="0.25">
      <c r="A50" t="s">
        <v>196</v>
      </c>
      <c r="B50">
        <v>0</v>
      </c>
      <c r="C50">
        <f t="shared" si="14"/>
        <v>0.93555259371646093</v>
      </c>
      <c r="D50">
        <v>108.52457891811601</v>
      </c>
      <c r="E50">
        <v>116.00051097822799</v>
      </c>
      <c r="F50">
        <v>264.53664961550402</v>
      </c>
      <c r="G50">
        <v>88.755021907380296</v>
      </c>
      <c r="H50">
        <v>78.672357111015302</v>
      </c>
      <c r="I50">
        <v>846.31303169669695</v>
      </c>
      <c r="J50">
        <v>245699.8</v>
      </c>
      <c r="K50">
        <v>522971.4</v>
      </c>
      <c r="L50">
        <v>0.48181528007298702</v>
      </c>
      <c r="M50">
        <v>0.29580423811062601</v>
      </c>
      <c r="N50">
        <v>0.54444865378499896</v>
      </c>
      <c r="O50">
        <v>2.41467670055928</v>
      </c>
      <c r="P50" s="37">
        <f t="shared" si="15"/>
        <v>47.588516095959022</v>
      </c>
      <c r="Q50" s="41">
        <f t="shared" si="16"/>
        <v>0.4385044988920484</v>
      </c>
      <c r="R50" s="37">
        <f t="shared" si="17"/>
        <v>2264.0014128539992</v>
      </c>
      <c r="S50" s="39">
        <f t="shared" si="18"/>
        <v>4508.3542786993066</v>
      </c>
      <c r="T50" s="37">
        <f t="shared" si="19"/>
        <v>0.14900565304125393</v>
      </c>
      <c r="U50" s="38">
        <f t="shared" si="20"/>
        <v>0.14013816802822518</v>
      </c>
      <c r="V50" s="37">
        <f t="shared" si="21"/>
        <v>1.30270946884712E-2</v>
      </c>
      <c r="W50" s="37">
        <f t="shared" si="22"/>
        <v>653.014108952161</v>
      </c>
      <c r="X50" s="37">
        <f t="shared" si="23"/>
        <v>837.28139335014328</v>
      </c>
      <c r="Y50" s="39">
        <f t="shared" si="24"/>
        <v>1476.6230539320379</v>
      </c>
    </row>
    <row r="51" spans="1:25" x14ac:dyDescent="0.25">
      <c r="A51" t="s">
        <v>197</v>
      </c>
      <c r="B51">
        <v>0</v>
      </c>
      <c r="C51">
        <f t="shared" si="14"/>
        <v>0.63878003658239435</v>
      </c>
      <c r="D51">
        <v>74.227738579680704</v>
      </c>
      <c r="E51">
        <v>116.202345609945</v>
      </c>
      <c r="F51">
        <v>203.887830626191</v>
      </c>
      <c r="G51">
        <v>94.486684200097301</v>
      </c>
      <c r="H51">
        <v>74.142583201906902</v>
      </c>
      <c r="I51">
        <v>1908.1270916465401</v>
      </c>
      <c r="J51">
        <v>242065.56</v>
      </c>
      <c r="K51">
        <v>617272.66</v>
      </c>
      <c r="L51">
        <v>0.52036996627763699</v>
      </c>
      <c r="M51">
        <v>0.38240445115067001</v>
      </c>
      <c r="N51">
        <v>0.50245312144680099</v>
      </c>
      <c r="O51">
        <v>3.4555894243468801</v>
      </c>
      <c r="P51" s="37">
        <f t="shared" si="15"/>
        <v>42.304816848508366</v>
      </c>
      <c r="Q51" s="41">
        <f t="shared" si="16"/>
        <v>0.56993271865740225</v>
      </c>
      <c r="R51" s="37">
        <f t="shared" si="17"/>
        <v>3261.1199617802131</v>
      </c>
      <c r="S51" s="39">
        <f t="shared" si="18"/>
        <v>5312.0499139663816</v>
      </c>
      <c r="T51" s="37">
        <f t="shared" si="19"/>
        <v>0.13996681238165812</v>
      </c>
      <c r="U51" s="38">
        <f t="shared" si="20"/>
        <v>0.14869997137780386</v>
      </c>
      <c r="V51" s="37">
        <f t="shared" si="21"/>
        <v>5.7779170204466969E-3</v>
      </c>
      <c r="W51" s="37">
        <f t="shared" si="22"/>
        <v>446.6431572585696</v>
      </c>
      <c r="X51" s="37">
        <f t="shared" si="23"/>
        <v>838.73821780932212</v>
      </c>
      <c r="Y51" s="39">
        <f t="shared" si="24"/>
        <v>1252.3921162059798</v>
      </c>
    </row>
    <row r="52" spans="1:25" x14ac:dyDescent="0.25">
      <c r="A52" t="s">
        <v>198</v>
      </c>
      <c r="B52">
        <v>0</v>
      </c>
      <c r="C52">
        <f t="shared" si="14"/>
        <v>1.2851751603330877</v>
      </c>
      <c r="D52">
        <v>167.55538473075899</v>
      </c>
      <c r="E52">
        <v>130.37552382146299</v>
      </c>
      <c r="F52">
        <v>411.47455402237603</v>
      </c>
      <c r="G52">
        <v>52.621208353517197</v>
      </c>
      <c r="H52">
        <v>29.8074147667269</v>
      </c>
      <c r="I52">
        <v>84.513188310717695</v>
      </c>
      <c r="J52">
        <v>325905.49</v>
      </c>
      <c r="K52">
        <v>570419.74</v>
      </c>
      <c r="L52">
        <v>0.71927126050568801</v>
      </c>
      <c r="M52">
        <v>0.32897340815819298</v>
      </c>
      <c r="N52">
        <v>0.34582451099084699</v>
      </c>
      <c r="O52">
        <v>0.43939557031451698</v>
      </c>
      <c r="P52" s="37">
        <f t="shared" si="15"/>
        <v>53.08984684431185</v>
      </c>
      <c r="Q52" s="41">
        <f t="shared" si="16"/>
        <v>0.40720716042539856</v>
      </c>
      <c r="R52" s="37">
        <f t="shared" si="17"/>
        <v>1945.0612734630417</v>
      </c>
      <c r="S52" s="39">
        <f t="shared" si="18"/>
        <v>4375.2057386257266</v>
      </c>
      <c r="T52" s="37">
        <f t="shared" si="19"/>
        <v>0.25132452130617106</v>
      </c>
      <c r="U52" s="38">
        <f t="shared" si="20"/>
        <v>0.36987441166172069</v>
      </c>
      <c r="V52" s="37">
        <f t="shared" si="21"/>
        <v>0.13045301236850679</v>
      </c>
      <c r="W52" s="37">
        <f t="shared" si="22"/>
        <v>1008.2142805884528</v>
      </c>
      <c r="X52" s="37">
        <f t="shared" si="23"/>
        <v>941.03896028938721</v>
      </c>
      <c r="Y52" s="39">
        <f t="shared" si="24"/>
        <v>1959.3874709068414</v>
      </c>
    </row>
    <row r="53" spans="1:25" x14ac:dyDescent="0.25">
      <c r="A53" t="s">
        <v>199</v>
      </c>
      <c r="B53">
        <v>0</v>
      </c>
      <c r="C53">
        <f t="shared" si="14"/>
        <v>0.8025342325660062</v>
      </c>
      <c r="D53">
        <v>76.733807569791594</v>
      </c>
      <c r="E53">
        <v>95.614373139503996</v>
      </c>
      <c r="F53">
        <v>580.40482700034204</v>
      </c>
      <c r="G53">
        <v>40.636956871499002</v>
      </c>
      <c r="H53">
        <v>25.257525671278799</v>
      </c>
      <c r="I53">
        <v>178.075975046667</v>
      </c>
      <c r="J53">
        <v>287119.5</v>
      </c>
      <c r="K53">
        <v>736428.79</v>
      </c>
      <c r="L53">
        <v>0.51702343421803598</v>
      </c>
      <c r="M53">
        <v>0.230629774301954</v>
      </c>
      <c r="N53">
        <v>0.483261492534243</v>
      </c>
      <c r="O53">
        <v>1.06776740080448</v>
      </c>
      <c r="P53" s="37">
        <f t="shared" si="15"/>
        <v>12.640926760225971</v>
      </c>
      <c r="Q53" s="41">
        <f t="shared" si="16"/>
        <v>0.164737384479829</v>
      </c>
      <c r="R53" s="37">
        <f t="shared" si="17"/>
        <v>3741.7601067020764</v>
      </c>
      <c r="S53" s="39">
        <f t="shared" si="18"/>
        <v>7702.0720402102124</v>
      </c>
      <c r="T53" s="37">
        <f t="shared" si="19"/>
        <v>0.3254426762766639</v>
      </c>
      <c r="U53" s="38">
        <f t="shared" si="20"/>
        <v>0.43650356505573723</v>
      </c>
      <c r="V53" s="37">
        <f t="shared" si="21"/>
        <v>6.1911776684703039E-2</v>
      </c>
      <c r="W53" s="37">
        <f t="shared" si="22"/>
        <v>461.7226758788139</v>
      </c>
      <c r="X53" s="37">
        <f t="shared" si="23"/>
        <v>690.13605967278943</v>
      </c>
      <c r="Y53" s="39">
        <f t="shared" si="24"/>
        <v>1133.473755899985</v>
      </c>
    </row>
    <row r="54" spans="1:25" x14ac:dyDescent="0.25">
      <c r="A54" t="s">
        <v>200</v>
      </c>
      <c r="B54">
        <v>0</v>
      </c>
      <c r="C54">
        <f t="shared" si="14"/>
        <v>0.98274778717022526</v>
      </c>
      <c r="D54">
        <v>306.70568739450698</v>
      </c>
      <c r="E54">
        <v>312.08992927641299</v>
      </c>
      <c r="F54">
        <v>7947.3234315752798</v>
      </c>
      <c r="G54">
        <v>49.130411440589597</v>
      </c>
      <c r="H54">
        <v>48.521822701698298</v>
      </c>
      <c r="I54">
        <v>245.42646622317599</v>
      </c>
      <c r="J54">
        <v>426431.65</v>
      </c>
      <c r="K54">
        <v>1273727.7</v>
      </c>
      <c r="L54">
        <v>0.48342758279466003</v>
      </c>
      <c r="M54">
        <v>0.18901254103255899</v>
      </c>
      <c r="N54">
        <v>0.51644345685894699</v>
      </c>
      <c r="O54">
        <v>1.48444861359438</v>
      </c>
      <c r="P54" s="37">
        <f t="shared" si="15"/>
        <v>12.044275926574718</v>
      </c>
      <c r="Q54" s="41">
        <f t="shared" si="16"/>
        <v>3.9269816053598319E-2</v>
      </c>
      <c r="R54" s="37">
        <f t="shared" si="17"/>
        <v>1390.3610774960716</v>
      </c>
      <c r="S54" s="39">
        <f t="shared" si="18"/>
        <v>4081.2842085393918</v>
      </c>
      <c r="T54" s="37">
        <f t="shared" si="19"/>
        <v>0.26918154381817427</v>
      </c>
      <c r="U54" s="38">
        <f t="shared" si="20"/>
        <v>0.22721735058840062</v>
      </c>
      <c r="V54" s="37">
        <f t="shared" si="21"/>
        <v>4.4921805580554343E-2</v>
      </c>
      <c r="W54" s="37">
        <f t="shared" si="22"/>
        <v>1845.5094980428505</v>
      </c>
      <c r="X54" s="37">
        <f t="shared" si="23"/>
        <v>2252.6374119519796</v>
      </c>
      <c r="Y54" s="39">
        <f t="shared" si="24"/>
        <v>4069.6025271394446</v>
      </c>
    </row>
    <row r="55" spans="1:25" x14ac:dyDescent="0.25">
      <c r="A55" t="s">
        <v>201</v>
      </c>
      <c r="B55">
        <v>0</v>
      </c>
      <c r="C55">
        <f t="shared" si="14"/>
        <v>0.78611799006391581</v>
      </c>
      <c r="D55">
        <v>49.370811268516697</v>
      </c>
      <c r="E55">
        <v>62.803309290126499</v>
      </c>
      <c r="F55">
        <v>343.79277420238998</v>
      </c>
      <c r="G55">
        <v>40.593512373940399</v>
      </c>
      <c r="H55">
        <v>20.9441935306624</v>
      </c>
      <c r="I55">
        <v>199.61345420170801</v>
      </c>
      <c r="J55">
        <v>135740.63</v>
      </c>
      <c r="K55">
        <v>514350.65</v>
      </c>
      <c r="L55">
        <v>0.55163306789845201</v>
      </c>
      <c r="M55">
        <v>0.220916308420258</v>
      </c>
      <c r="N55">
        <v>0.40020767170003702</v>
      </c>
      <c r="O55">
        <v>0.79353820782923201</v>
      </c>
      <c r="P55" s="37">
        <f t="shared" si="15"/>
        <v>9.018951422683978</v>
      </c>
      <c r="Q55" s="41">
        <f t="shared" si="16"/>
        <v>0.18267780477885887</v>
      </c>
      <c r="R55" s="37">
        <f t="shared" si="17"/>
        <v>2749.4105628878037</v>
      </c>
      <c r="S55" s="39">
        <f t="shared" si="18"/>
        <v>8189.8654038102204</v>
      </c>
      <c r="T55" s="37">
        <f t="shared" si="19"/>
        <v>0.32579097561633974</v>
      </c>
      <c r="U55" s="38">
        <f t="shared" si="20"/>
        <v>0.52639887918622152</v>
      </c>
      <c r="V55" s="37">
        <f t="shared" si="21"/>
        <v>5.523174800060978E-2</v>
      </c>
      <c r="W55" s="37">
        <f t="shared" si="22"/>
        <v>297.0740513361618</v>
      </c>
      <c r="X55" s="37">
        <f t="shared" si="23"/>
        <v>453.30871274615805</v>
      </c>
      <c r="Y55" s="39">
        <f t="shared" si="24"/>
        <v>737.72999065678778</v>
      </c>
    </row>
    <row r="56" spans="1:25" x14ac:dyDescent="0.25">
      <c r="A56" t="s">
        <v>275</v>
      </c>
      <c r="B56">
        <v>0</v>
      </c>
      <c r="C56">
        <f t="shared" si="14"/>
        <v>0.86554342206344292</v>
      </c>
      <c r="D56">
        <v>47.847176312844503</v>
      </c>
      <c r="E56">
        <v>55.279925990053201</v>
      </c>
      <c r="F56">
        <v>308.93910628098098</v>
      </c>
      <c r="G56">
        <v>69.684949101647007</v>
      </c>
      <c r="H56">
        <v>33.214835647980898</v>
      </c>
      <c r="I56">
        <v>320.444325444512</v>
      </c>
      <c r="J56">
        <v>95741.6</v>
      </c>
      <c r="K56">
        <v>416269</v>
      </c>
      <c r="L56">
        <v>0.34334232877479498</v>
      </c>
      <c r="M56">
        <v>0.22693901885373999</v>
      </c>
      <c r="N56">
        <v>0.80663139070254797</v>
      </c>
      <c r="O56">
        <v>1.2187157830024999</v>
      </c>
      <c r="P56" s="37">
        <f t="shared" si="15"/>
        <v>8.5615200912811815</v>
      </c>
      <c r="Q56" s="41">
        <f t="shared" si="16"/>
        <v>0.17893469899461661</v>
      </c>
      <c r="R56" s="37">
        <f t="shared" si="17"/>
        <v>2000.9874642131874</v>
      </c>
      <c r="S56" s="39">
        <f t="shared" si="18"/>
        <v>7530.201832667095</v>
      </c>
      <c r="T56" s="37">
        <f t="shared" si="19"/>
        <v>0.18978273171598581</v>
      </c>
      <c r="U56" s="38">
        <f t="shared" si="20"/>
        <v>0.33192998805851986</v>
      </c>
      <c r="V56" s="37">
        <f t="shared" si="21"/>
        <v>3.4405352582562998E-2</v>
      </c>
      <c r="W56" s="37">
        <f t="shared" si="22"/>
        <v>287.90603490278448</v>
      </c>
      <c r="X56" s="37">
        <f t="shared" si="23"/>
        <v>399.00559977646731</v>
      </c>
      <c r="Y56" s="39">
        <f t="shared" si="24"/>
        <v>678.23091315081615</v>
      </c>
    </row>
    <row r="57" spans="1:25" x14ac:dyDescent="0.25">
      <c r="A57" t="s">
        <v>274</v>
      </c>
      <c r="B57">
        <v>0</v>
      </c>
      <c r="C57">
        <f t="shared" si="14"/>
        <v>0.69471450905199517</v>
      </c>
      <c r="D57">
        <v>56.9425052248368</v>
      </c>
      <c r="E57">
        <v>81.965331777135802</v>
      </c>
      <c r="F57">
        <v>180.37393706520501</v>
      </c>
      <c r="G57">
        <v>66.879100989249594</v>
      </c>
      <c r="H57">
        <v>171.387329115933</v>
      </c>
      <c r="I57">
        <v>1123.1699238516501</v>
      </c>
      <c r="J57">
        <v>112522.09</v>
      </c>
      <c r="K57">
        <v>525227.18000000005</v>
      </c>
      <c r="L57">
        <v>0.42517992655417602</v>
      </c>
      <c r="M57">
        <v>0.37829488913110998</v>
      </c>
      <c r="N57">
        <v>0.72206356889882095</v>
      </c>
      <c r="O57">
        <v>4.9711834820730898</v>
      </c>
      <c r="P57" s="37">
        <f t="shared" si="15"/>
        <v>25.875752389259038</v>
      </c>
      <c r="Q57" s="41">
        <f t="shared" si="16"/>
        <v>0.45441893164146779</v>
      </c>
      <c r="R57" s="37">
        <f t="shared" si="17"/>
        <v>1976.0649721277255</v>
      </c>
      <c r="S57" s="39">
        <f t="shared" si="18"/>
        <v>6407.9186725931359</v>
      </c>
      <c r="T57" s="37">
        <f t="shared" si="19"/>
        <v>0.19774488299604742</v>
      </c>
      <c r="U57" s="38">
        <f t="shared" si="20"/>
        <v>6.4327976034577586E-2</v>
      </c>
      <c r="V57" s="37">
        <f t="shared" si="21"/>
        <v>9.8159679723192044E-3</v>
      </c>
      <c r="W57" s="37">
        <f t="shared" si="22"/>
        <v>342.63444909523076</v>
      </c>
      <c r="X57" s="37">
        <f t="shared" si="23"/>
        <v>591.61849045344081</v>
      </c>
      <c r="Y57" s="39">
        <f t="shared" si="24"/>
        <v>913.54830136641419</v>
      </c>
    </row>
    <row r="58" spans="1:25" x14ac:dyDescent="0.25">
      <c r="A58" t="s">
        <v>273</v>
      </c>
      <c r="B58">
        <v>0</v>
      </c>
      <c r="C58">
        <f t="shared" si="14"/>
        <v>1.2912624837988376</v>
      </c>
      <c r="D58">
        <v>48.708106455010203</v>
      </c>
      <c r="E58">
        <v>37.721305362882603</v>
      </c>
      <c r="F58">
        <v>444.85611774709201</v>
      </c>
      <c r="G58">
        <v>39.6746404118214</v>
      </c>
      <c r="H58">
        <v>26.208056217401101</v>
      </c>
      <c r="I58">
        <v>273.12545721364597</v>
      </c>
      <c r="J58">
        <v>125172.29</v>
      </c>
      <c r="K58">
        <v>279942.8</v>
      </c>
      <c r="L58">
        <v>0.45253051868449301</v>
      </c>
      <c r="M58">
        <v>0.25548572696979899</v>
      </c>
      <c r="N58">
        <v>0.620995990302739</v>
      </c>
      <c r="O58">
        <v>1.4765159793551501</v>
      </c>
      <c r="P58" s="37">
        <f t="shared" si="15"/>
        <v>4.1301744180615882</v>
      </c>
      <c r="Q58" s="41">
        <f t="shared" si="16"/>
        <v>0.10949182108967097</v>
      </c>
      <c r="R58" s="37">
        <f t="shared" si="17"/>
        <v>2569.84512661392</v>
      </c>
      <c r="S58" s="39">
        <f t="shared" si="18"/>
        <v>7421.3444446559633</v>
      </c>
      <c r="T58" s="37">
        <f t="shared" si="19"/>
        <v>0.33333635447542703</v>
      </c>
      <c r="U58" s="38">
        <f t="shared" si="20"/>
        <v>0.42067217456134115</v>
      </c>
      <c r="V58" s="37">
        <f t="shared" si="21"/>
        <v>4.036606514996495E-2</v>
      </c>
      <c r="W58" s="37">
        <f t="shared" si="22"/>
        <v>293.08642385486309</v>
      </c>
      <c r="X58" s="37">
        <f t="shared" si="23"/>
        <v>272.26903439372279</v>
      </c>
      <c r="Y58" s="39">
        <f t="shared" si="24"/>
        <v>568.41603798936842</v>
      </c>
    </row>
    <row r="59" spans="1:25" x14ac:dyDescent="0.25">
      <c r="A59" t="s">
        <v>272</v>
      </c>
      <c r="B59">
        <v>0</v>
      </c>
      <c r="C59">
        <f t="shared" si="14"/>
        <v>1.1303999252193988</v>
      </c>
      <c r="D59">
        <v>55.2700082147934</v>
      </c>
      <c r="E59">
        <v>48.894207246223999</v>
      </c>
      <c r="F59">
        <v>339.18340860144298</v>
      </c>
      <c r="G59">
        <v>57.696592155805902</v>
      </c>
      <c r="H59">
        <v>20.050452875933701</v>
      </c>
      <c r="I59">
        <v>1000.11563900993</v>
      </c>
      <c r="J59">
        <v>94985.197</v>
      </c>
      <c r="K59">
        <v>234035.4</v>
      </c>
      <c r="L59">
        <v>0.45184693510574597</v>
      </c>
      <c r="M59">
        <v>0.227183555827324</v>
      </c>
      <c r="N59">
        <v>0.66470675456889905</v>
      </c>
      <c r="O59">
        <v>1.30503147715275</v>
      </c>
      <c r="P59" s="37">
        <f t="shared" si="15"/>
        <v>7.9673214185132606</v>
      </c>
      <c r="Q59" s="41">
        <f t="shared" si="16"/>
        <v>0.1629502116353172</v>
      </c>
      <c r="R59" s="37">
        <f t="shared" si="17"/>
        <v>1718.5667248476464</v>
      </c>
      <c r="S59" s="39">
        <f t="shared" si="18"/>
        <v>4786.5670225806571</v>
      </c>
      <c r="T59" s="37">
        <f t="shared" si="19"/>
        <v>0.22921631080544144</v>
      </c>
      <c r="U59" s="38">
        <f t="shared" si="20"/>
        <v>0.54986289178700609</v>
      </c>
      <c r="V59" s="37">
        <f t="shared" si="21"/>
        <v>1.102372522732897E-2</v>
      </c>
      <c r="W59" s="37">
        <f t="shared" si="22"/>
        <v>332.57069989088961</v>
      </c>
      <c r="X59" s="37">
        <f t="shared" si="23"/>
        <v>352.91404860753369</v>
      </c>
      <c r="Y59" s="39">
        <f t="shared" si="24"/>
        <v>685.05164396322925</v>
      </c>
    </row>
    <row r="60" spans="1:25" x14ac:dyDescent="0.25">
      <c r="A60" t="s">
        <v>271</v>
      </c>
      <c r="B60">
        <v>0</v>
      </c>
      <c r="C60">
        <f t="shared" si="14"/>
        <v>2.0440215025175235</v>
      </c>
      <c r="D60">
        <v>60.0220242874679</v>
      </c>
      <c r="E60">
        <v>29.364673616956399</v>
      </c>
      <c r="F60">
        <v>306.67226579569598</v>
      </c>
      <c r="G60">
        <v>65.635733086301201</v>
      </c>
      <c r="H60">
        <v>51.488515088285403</v>
      </c>
      <c r="I60">
        <v>1536.8854521359799</v>
      </c>
      <c r="J60">
        <v>86386.773000000001</v>
      </c>
      <c r="K60">
        <v>185816.43</v>
      </c>
      <c r="L60" s="36">
        <v>0.40176654514491</v>
      </c>
      <c r="M60">
        <v>0.247260714010265</v>
      </c>
      <c r="N60">
        <v>0.81365637252647105</v>
      </c>
      <c r="O60">
        <v>1.7990472013212599</v>
      </c>
      <c r="P60" s="37">
        <f t="shared" si="15"/>
        <v>5.7472662174306777</v>
      </c>
      <c r="Q60" s="41">
        <f t="shared" si="16"/>
        <v>0.19572041877257454</v>
      </c>
      <c r="R60" s="37">
        <f t="shared" si="17"/>
        <v>1439.2512419484799</v>
      </c>
      <c r="S60" s="39">
        <f t="shared" si="18"/>
        <v>6327.8901861419554</v>
      </c>
      <c r="T60" s="37">
        <f t="shared" si="19"/>
        <v>0.20149085533349795</v>
      </c>
      <c r="U60" s="38">
        <f t="shared" si="20"/>
        <v>0.21412542158374248</v>
      </c>
      <c r="V60" s="37">
        <f t="shared" si="21"/>
        <v>7.1735990373760997E-3</v>
      </c>
      <c r="W60" s="37">
        <f t="shared" si="22"/>
        <v>361.16453155887763</v>
      </c>
      <c r="X60" s="37">
        <f t="shared" si="23"/>
        <v>211.95160809155448</v>
      </c>
      <c r="Y60" s="39">
        <f t="shared" si="24"/>
        <v>587.86507513021024</v>
      </c>
    </row>
    <row r="61" spans="1:25" x14ac:dyDescent="0.25">
      <c r="A61" t="s">
        <v>270</v>
      </c>
      <c r="B61">
        <v>0</v>
      </c>
      <c r="C61">
        <f t="shared" si="14"/>
        <v>0.64473605277218715</v>
      </c>
      <c r="D61">
        <v>188.22087044849999</v>
      </c>
      <c r="E61">
        <v>291.93476871535597</v>
      </c>
      <c r="F61">
        <v>488.70400061282203</v>
      </c>
      <c r="G61">
        <v>171.07064189072699</v>
      </c>
      <c r="H61">
        <v>75.0472377210193</v>
      </c>
      <c r="I61">
        <v>890.32033916719297</v>
      </c>
      <c r="J61">
        <v>167692.47</v>
      </c>
      <c r="K61">
        <v>933589.6</v>
      </c>
      <c r="L61">
        <v>0.27301095060707098</v>
      </c>
      <c r="M61">
        <v>0.23131149929752201</v>
      </c>
      <c r="N61">
        <v>1.61044712016296</v>
      </c>
      <c r="O61">
        <v>1.7679098709796901</v>
      </c>
      <c r="P61" s="37">
        <f t="shared" si="15"/>
        <v>112.43660009511319</v>
      </c>
      <c r="Q61" s="41">
        <f t="shared" si="16"/>
        <v>0.59736521155807487</v>
      </c>
      <c r="R61" s="37">
        <f t="shared" si="17"/>
        <v>890.93451539362172</v>
      </c>
      <c r="S61" s="39">
        <f t="shared" si="18"/>
        <v>3197.9390605244221</v>
      </c>
      <c r="T61" s="37">
        <f t="shared" si="19"/>
        <v>7.730724485413222E-2</v>
      </c>
      <c r="U61" s="38">
        <f t="shared" si="20"/>
        <v>0.14690747234407678</v>
      </c>
      <c r="V61" s="37">
        <f t="shared" si="21"/>
        <v>1.2383183349841025E-2</v>
      </c>
      <c r="W61" s="37">
        <f t="shared" si="22"/>
        <v>1132.5626436649536</v>
      </c>
      <c r="X61" s="37">
        <f t="shared" si="23"/>
        <v>2107.1592517659005</v>
      </c>
      <c r="Y61" s="39">
        <f t="shared" si="24"/>
        <v>3157.8158440651296</v>
      </c>
    </row>
    <row r="62" spans="1:25" x14ac:dyDescent="0.25">
      <c r="A62" t="s">
        <v>269</v>
      </c>
      <c r="B62">
        <v>0</v>
      </c>
      <c r="C62">
        <f t="shared" si="14"/>
        <v>0.91455152037870913</v>
      </c>
      <c r="D62">
        <v>82.965685276820196</v>
      </c>
      <c r="E62">
        <v>90.717344433985204</v>
      </c>
      <c r="F62">
        <v>299.61669760630798</v>
      </c>
      <c r="G62">
        <v>62.409526240616799</v>
      </c>
      <c r="H62">
        <v>49.378160157836398</v>
      </c>
      <c r="I62">
        <v>619.52806782135701</v>
      </c>
      <c r="J62">
        <v>76454.934999999998</v>
      </c>
      <c r="K62">
        <v>350813.5</v>
      </c>
      <c r="L62">
        <v>0.42809687101257599</v>
      </c>
      <c r="M62">
        <v>0.20981911777437601</v>
      </c>
      <c r="N62">
        <v>0.49386309626101499</v>
      </c>
      <c r="O62">
        <v>1.4403242778563601</v>
      </c>
      <c r="P62" s="37">
        <f t="shared" si="15"/>
        <v>25.120184247369714</v>
      </c>
      <c r="Q62" s="41">
        <f t="shared" si="16"/>
        <v>0.30277799988699722</v>
      </c>
      <c r="R62" s="37">
        <f t="shared" si="17"/>
        <v>921.52478153954041</v>
      </c>
      <c r="S62" s="39">
        <f t="shared" si="18"/>
        <v>3867.1050413659996</v>
      </c>
      <c r="T62" s="37">
        <f t="shared" si="19"/>
        <v>0.21190675200788542</v>
      </c>
      <c r="U62" s="38">
        <f t="shared" si="20"/>
        <v>0.22327684880843646</v>
      </c>
      <c r="V62" s="37">
        <f t="shared" si="21"/>
        <v>1.7795803891130713E-2</v>
      </c>
      <c r="W62" s="37">
        <f t="shared" si="22"/>
        <v>499.22113114602712</v>
      </c>
      <c r="X62" s="37">
        <f t="shared" si="23"/>
        <v>654.78974108112402</v>
      </c>
      <c r="Y62" s="39">
        <f t="shared" si="24"/>
        <v>1142.2525913079007</v>
      </c>
    </row>
    <row r="63" spans="1:25" x14ac:dyDescent="0.25">
      <c r="A63" t="s">
        <v>268</v>
      </c>
      <c r="B63">
        <v>0</v>
      </c>
      <c r="C63">
        <f t="shared" si="14"/>
        <v>0.79784216541841912</v>
      </c>
      <c r="D63">
        <v>93.786774677180105</v>
      </c>
      <c r="E63">
        <v>117.550536612708</v>
      </c>
      <c r="F63">
        <v>568.45943328671206</v>
      </c>
      <c r="G63">
        <v>82.951117977060207</v>
      </c>
      <c r="H63">
        <v>35.407102648790897</v>
      </c>
      <c r="I63">
        <v>1268.18243912649</v>
      </c>
      <c r="J63">
        <v>137930.79999999999</v>
      </c>
      <c r="K63">
        <v>755719.6</v>
      </c>
      <c r="L63">
        <v>0.33781295147554502</v>
      </c>
      <c r="M63">
        <v>0.167148171783431</v>
      </c>
      <c r="N63">
        <v>1.33534720469714</v>
      </c>
      <c r="O63">
        <v>1.1063150710088601</v>
      </c>
      <c r="P63" s="37">
        <f t="shared" si="15"/>
        <v>19.393970870947218</v>
      </c>
      <c r="Q63" s="41">
        <f t="shared" si="16"/>
        <v>0.20678790733237676</v>
      </c>
      <c r="R63" s="37">
        <f t="shared" si="17"/>
        <v>1470.6849710395347</v>
      </c>
      <c r="S63" s="39">
        <f t="shared" si="18"/>
        <v>6428.8911116574318</v>
      </c>
      <c r="T63" s="37">
        <f t="shared" si="19"/>
        <v>0.15943124484057369</v>
      </c>
      <c r="U63" s="38">
        <f t="shared" si="20"/>
        <v>0.3113782031068415</v>
      </c>
      <c r="V63" s="37">
        <f t="shared" si="21"/>
        <v>8.6935441304437991E-3</v>
      </c>
      <c r="W63" s="37">
        <f t="shared" si="22"/>
        <v>564.3337915508132</v>
      </c>
      <c r="X63" s="37">
        <f t="shared" si="23"/>
        <v>848.46934081711129</v>
      </c>
      <c r="Y63" s="39">
        <f t="shared" si="24"/>
        <v>1389.8916426254675</v>
      </c>
    </row>
    <row r="64" spans="1:25" x14ac:dyDescent="0.25">
      <c r="A64" t="s">
        <v>267</v>
      </c>
      <c r="B64">
        <v>0</v>
      </c>
      <c r="C64">
        <f t="shared" si="14"/>
        <v>0.54925721485807</v>
      </c>
      <c r="D64">
        <v>40.299218851201999</v>
      </c>
      <c r="E64">
        <v>73.370395073673194</v>
      </c>
      <c r="F64">
        <v>203.08173096044499</v>
      </c>
      <c r="G64">
        <v>37.540958016070903</v>
      </c>
      <c r="H64">
        <v>29.775800418539902</v>
      </c>
      <c r="I64">
        <v>45.251164248318197</v>
      </c>
      <c r="J64">
        <v>143797.56</v>
      </c>
      <c r="K64">
        <v>909623.89</v>
      </c>
      <c r="L64">
        <v>0.40801673121416598</v>
      </c>
      <c r="M64">
        <v>0.12879453210747699</v>
      </c>
      <c r="N64">
        <v>0.47357053233954399</v>
      </c>
      <c r="O64">
        <v>0.82008356305051899</v>
      </c>
      <c r="P64" s="37">
        <f t="shared" si="15"/>
        <v>14.559505644793871</v>
      </c>
      <c r="Q64" s="41">
        <f t="shared" si="16"/>
        <v>0.36128505861496635</v>
      </c>
      <c r="R64" s="37">
        <f t="shared" si="17"/>
        <v>3568.2468320527005</v>
      </c>
      <c r="S64" s="39">
        <f t="shared" si="18"/>
        <v>12397.696497158317</v>
      </c>
      <c r="T64" s="37">
        <f t="shared" si="19"/>
        <v>0.35228189952793726</v>
      </c>
      <c r="U64" s="38">
        <f t="shared" si="20"/>
        <v>0.37026712447787907</v>
      </c>
      <c r="V64" s="37">
        <f t="shared" si="21"/>
        <v>0.24364014016301808</v>
      </c>
      <c r="W64" s="37">
        <f t="shared" si="22"/>
        <v>242.48846438226425</v>
      </c>
      <c r="X64" s="37">
        <f t="shared" si="23"/>
        <v>529.58100011702209</v>
      </c>
      <c r="Y64" s="39">
        <f t="shared" si="24"/>
        <v>747.56532791286054</v>
      </c>
    </row>
    <row r="65" spans="1:25" x14ac:dyDescent="0.25">
      <c r="A65" t="s">
        <v>266</v>
      </c>
      <c r="B65">
        <v>0</v>
      </c>
      <c r="C65">
        <f t="shared" si="14"/>
        <v>0.80692972606860802</v>
      </c>
      <c r="D65">
        <v>219.11754770845101</v>
      </c>
      <c r="E65">
        <v>271.54477103724997</v>
      </c>
      <c r="F65">
        <v>604.31983410845305</v>
      </c>
      <c r="G65">
        <v>196.22629813009701</v>
      </c>
      <c r="H65">
        <v>83.879355316759998</v>
      </c>
      <c r="I65">
        <v>1722.31507809614</v>
      </c>
      <c r="J65">
        <v>133657.54999999999</v>
      </c>
      <c r="K65">
        <v>498423.26</v>
      </c>
      <c r="L65">
        <v>0.439884171614707</v>
      </c>
      <c r="M65">
        <v>0.20020166637821299</v>
      </c>
      <c r="N65">
        <v>0.50056659355420197</v>
      </c>
      <c r="O65">
        <v>1.26780051433749</v>
      </c>
      <c r="P65" s="37">
        <f t="shared" si="15"/>
        <v>98.458168943792998</v>
      </c>
      <c r="Q65" s="41">
        <f t="shared" si="16"/>
        <v>0.44933949824409991</v>
      </c>
      <c r="R65" s="37">
        <f t="shared" si="17"/>
        <v>609.98104167284373</v>
      </c>
      <c r="S65" s="39">
        <f t="shared" si="18"/>
        <v>1835.5104320223766</v>
      </c>
      <c r="T65" s="37">
        <f t="shared" si="19"/>
        <v>6.7396674788370595E-2</v>
      </c>
      <c r="U65" s="38">
        <f t="shared" si="20"/>
        <v>0.13143877844989929</v>
      </c>
      <c r="V65" s="37">
        <f t="shared" si="21"/>
        <v>6.401267770463414E-3</v>
      </c>
      <c r="W65" s="37">
        <f t="shared" si="22"/>
        <v>1318.4741336852242</v>
      </c>
      <c r="X65" s="37">
        <f t="shared" si="23"/>
        <v>1959.9860581104431</v>
      </c>
      <c r="Y65" s="39">
        <f t="shared" si="24"/>
        <v>3226.9146040210517</v>
      </c>
    </row>
    <row r="66" spans="1:25" x14ac:dyDescent="0.25">
      <c r="A66" t="s">
        <v>265</v>
      </c>
      <c r="B66">
        <v>0</v>
      </c>
      <c r="C66">
        <f t="shared" si="14"/>
        <v>0.29892296608225166</v>
      </c>
      <c r="D66">
        <v>135.44922273077401</v>
      </c>
      <c r="E66">
        <v>453.12417612470699</v>
      </c>
      <c r="F66">
        <v>5422.6058573980299</v>
      </c>
      <c r="G66">
        <v>42.4528498095478</v>
      </c>
      <c r="H66">
        <v>37.881218867745197</v>
      </c>
      <c r="I66">
        <v>1787.3310240435301</v>
      </c>
      <c r="J66">
        <v>309269.90999999997</v>
      </c>
      <c r="K66">
        <v>3660244.3</v>
      </c>
      <c r="L66">
        <v>0.48254526448353502</v>
      </c>
      <c r="M66">
        <v>0.216491143517725</v>
      </c>
      <c r="N66">
        <v>0.50274994450390198</v>
      </c>
      <c r="O66">
        <v>1.24729866922291</v>
      </c>
      <c r="P66" s="37">
        <f t="shared" si="15"/>
        <v>11.318417578308759</v>
      </c>
      <c r="Q66" s="41">
        <f t="shared" si="16"/>
        <v>8.3562071085530265E-2</v>
      </c>
      <c r="R66" s="37">
        <f t="shared" si="17"/>
        <v>2283.2904003791969</v>
      </c>
      <c r="S66" s="39">
        <f t="shared" si="18"/>
        <v>8077.7952112461162</v>
      </c>
      <c r="T66" s="37">
        <f t="shared" si="19"/>
        <v>0.31152207824280503</v>
      </c>
      <c r="U66" s="38">
        <f t="shared" si="20"/>
        <v>0.29104132151849738</v>
      </c>
      <c r="V66" s="37">
        <f t="shared" si="21"/>
        <v>6.1684152804877893E-3</v>
      </c>
      <c r="W66" s="37">
        <f t="shared" si="22"/>
        <v>815.02507884906595</v>
      </c>
      <c r="X66" s="37">
        <f t="shared" si="23"/>
        <v>3270.610089101574</v>
      </c>
      <c r="Y66" s="39">
        <f t="shared" si="24"/>
        <v>3870.8415619936977</v>
      </c>
    </row>
    <row r="67" spans="1:25" x14ac:dyDescent="0.25">
      <c r="A67" t="s">
        <v>264</v>
      </c>
      <c r="B67">
        <v>0</v>
      </c>
      <c r="C67">
        <f t="shared" si="14"/>
        <v>0.73361742264269048</v>
      </c>
      <c r="D67">
        <v>92.404672697957594</v>
      </c>
      <c r="E67">
        <v>125.957576586841</v>
      </c>
      <c r="F67">
        <v>613.08991640497402</v>
      </c>
      <c r="G67">
        <v>59.4545280526727</v>
      </c>
      <c r="H67">
        <v>48.772953691759703</v>
      </c>
      <c r="I67">
        <v>319.643658581088</v>
      </c>
      <c r="J67">
        <v>117465.29</v>
      </c>
      <c r="K67">
        <v>392873.55</v>
      </c>
      <c r="L67">
        <v>0.54107495807052097</v>
      </c>
      <c r="M67">
        <v>0.30891280784441599</v>
      </c>
      <c r="N67">
        <v>0.63438768029060799</v>
      </c>
      <c r="O67">
        <v>1.5155511107875601</v>
      </c>
      <c r="P67" s="37">
        <f t="shared" si="15"/>
        <v>18.984276738041849</v>
      </c>
      <c r="Q67" s="41">
        <f t="shared" si="16"/>
        <v>0.20544715092596672</v>
      </c>
      <c r="R67" s="37">
        <f t="shared" si="17"/>
        <v>1271.2050870409751</v>
      </c>
      <c r="S67" s="39">
        <f t="shared" si="18"/>
        <v>3119.0942271673093</v>
      </c>
      <c r="T67" s="37">
        <f t="shared" si="19"/>
        <v>0.2224389030265877</v>
      </c>
      <c r="U67" s="38">
        <f t="shared" si="20"/>
        <v>0.22604741286896257</v>
      </c>
      <c r="V67" s="37">
        <f t="shared" si="21"/>
        <v>3.4491533631358276E-2</v>
      </c>
      <c r="W67" s="37">
        <f t="shared" si="22"/>
        <v>556.01740735987357</v>
      </c>
      <c r="X67" s="37">
        <f t="shared" si="23"/>
        <v>909.15060923681312</v>
      </c>
      <c r="Y67" s="39">
        <f t="shared" si="24"/>
        <v>1436.0922048900986</v>
      </c>
    </row>
    <row r="68" spans="1:25" x14ac:dyDescent="0.25">
      <c r="A68" t="s">
        <v>263</v>
      </c>
      <c r="B68">
        <v>0</v>
      </c>
      <c r="C68">
        <f t="shared" si="14"/>
        <v>0.7704205580691017</v>
      </c>
      <c r="D68">
        <v>44.476187214140303</v>
      </c>
      <c r="E68">
        <v>57.7297513005242</v>
      </c>
      <c r="F68">
        <v>592.85851729463104</v>
      </c>
      <c r="G68">
        <v>67.792862376529897</v>
      </c>
      <c r="H68">
        <v>19.851033579913199</v>
      </c>
      <c r="I68">
        <v>1779.1553122114799</v>
      </c>
      <c r="J68">
        <v>108633.82</v>
      </c>
      <c r="K68">
        <v>458752.46</v>
      </c>
      <c r="L68">
        <v>0.417544077128358</v>
      </c>
      <c r="M68">
        <v>0.22321847030887501</v>
      </c>
      <c r="N68">
        <v>0.760990931170059</v>
      </c>
      <c r="O68">
        <v>1.01550052994243</v>
      </c>
      <c r="P68" s="37">
        <f t="shared" si="15"/>
        <v>4.3308802214472735</v>
      </c>
      <c r="Q68" s="41">
        <f t="shared" si="16"/>
        <v>9.7375258373549559E-2</v>
      </c>
      <c r="R68" s="37">
        <f t="shared" si="17"/>
        <v>2442.5164746465066</v>
      </c>
      <c r="S68" s="39">
        <f t="shared" si="18"/>
        <v>7946.5518154039655</v>
      </c>
      <c r="T68" s="37">
        <f t="shared" si="19"/>
        <v>0.19507953398614036</v>
      </c>
      <c r="U68" s="38">
        <f t="shared" si="20"/>
        <v>0.55538669841130783</v>
      </c>
      <c r="V68" s="37">
        <f t="shared" si="21"/>
        <v>6.1967608585537072E-3</v>
      </c>
      <c r="W68" s="37">
        <f t="shared" si="22"/>
        <v>267.62211890400692</v>
      </c>
      <c r="X68" s="37">
        <f t="shared" si="23"/>
        <v>416.6882214487166</v>
      </c>
      <c r="Y68" s="39">
        <f t="shared" si="24"/>
        <v>672.17274082459426</v>
      </c>
    </row>
    <row r="69" spans="1:25" x14ac:dyDescent="0.25">
      <c r="A69" t="s">
        <v>262</v>
      </c>
      <c r="B69">
        <v>0</v>
      </c>
      <c r="C69">
        <f t="shared" si="14"/>
        <v>0.74428052440620363</v>
      </c>
      <c r="D69">
        <v>38.997768603606097</v>
      </c>
      <c r="E69">
        <v>52.3965995680446</v>
      </c>
      <c r="F69">
        <v>1352.57643494785</v>
      </c>
      <c r="G69">
        <v>43.665714280327599</v>
      </c>
      <c r="H69">
        <v>25.248050808275998</v>
      </c>
      <c r="I69">
        <v>202.12114102194801</v>
      </c>
      <c r="J69">
        <v>84412.57</v>
      </c>
      <c r="K69">
        <v>443775.74</v>
      </c>
      <c r="L69">
        <v>0.44441428801538702</v>
      </c>
      <c r="M69">
        <v>0.20722960260941201</v>
      </c>
      <c r="N69">
        <v>0.48330649710576901</v>
      </c>
      <c r="O69">
        <v>1.15501157015933</v>
      </c>
      <c r="P69" s="37">
        <f t="shared" si="15"/>
        <v>1.5107097926404389</v>
      </c>
      <c r="Q69" s="41">
        <f t="shared" si="16"/>
        <v>3.8738364956110452E-2</v>
      </c>
      <c r="R69" s="37">
        <f t="shared" si="17"/>
        <v>2164.5487170820957</v>
      </c>
      <c r="S69" s="39">
        <f t="shared" si="18"/>
        <v>8469.5522926767935</v>
      </c>
      <c r="T69" s="37">
        <f t="shared" si="19"/>
        <v>0.30286920111045024</v>
      </c>
      <c r="U69" s="38">
        <f t="shared" si="20"/>
        <v>0.4366673722149727</v>
      </c>
      <c r="V69" s="37">
        <f t="shared" si="21"/>
        <v>5.4546495949193217E-2</v>
      </c>
      <c r="W69" s="37">
        <f t="shared" si="22"/>
        <v>234.65737780029608</v>
      </c>
      <c r="X69" s="37">
        <f t="shared" si="23"/>
        <v>378.19400555378536</v>
      </c>
      <c r="Y69" s="39">
        <f t="shared" si="24"/>
        <v>601.06882087928921</v>
      </c>
    </row>
    <row r="70" spans="1:25" ht="15.75" customHeight="1" x14ac:dyDescent="0.25">
      <c r="A70" t="s">
        <v>261</v>
      </c>
      <c r="B70">
        <v>0</v>
      </c>
      <c r="C70">
        <f t="shared" si="14"/>
        <v>0.68468951416724777</v>
      </c>
      <c r="D70">
        <v>34.805794292889701</v>
      </c>
      <c r="E70">
        <v>50.8344199417486</v>
      </c>
      <c r="F70">
        <v>264.072493879327</v>
      </c>
      <c r="G70">
        <v>82.091749713231806</v>
      </c>
      <c r="H70">
        <v>25.647046934435799</v>
      </c>
      <c r="I70">
        <v>603.66407046079598</v>
      </c>
      <c r="J70">
        <v>60742.216</v>
      </c>
      <c r="K70">
        <v>306684.79999999999</v>
      </c>
      <c r="L70">
        <v>0.40177530498926201</v>
      </c>
      <c r="M70">
        <v>0.22199988552505201</v>
      </c>
      <c r="N70">
        <v>0.86605591611470301</v>
      </c>
      <c r="O70">
        <v>1.3710933497540401</v>
      </c>
      <c r="P70" s="37">
        <f t="shared" si="15"/>
        <v>6.7001766730744858</v>
      </c>
      <c r="Q70" s="41">
        <f t="shared" si="16"/>
        <v>0.19250176038773034</v>
      </c>
      <c r="R70" s="37">
        <f t="shared" si="17"/>
        <v>1745.1754006489869</v>
      </c>
      <c r="S70" s="39">
        <f t="shared" si="18"/>
        <v>6033.0146454200039</v>
      </c>
      <c r="T70" s="37">
        <f t="shared" si="19"/>
        <v>0.16110023292472658</v>
      </c>
      <c r="U70" s="38">
        <f t="shared" si="20"/>
        <v>0.42987405248582211</v>
      </c>
      <c r="V70" s="37">
        <f t="shared" si="21"/>
        <v>1.8263468938252803E-2</v>
      </c>
      <c r="W70" s="37">
        <f t="shared" si="22"/>
        <v>209.43342948782896</v>
      </c>
      <c r="X70" s="37">
        <f t="shared" si="23"/>
        <v>366.91833165254008</v>
      </c>
      <c r="Y70" s="39">
        <f t="shared" si="24"/>
        <v>563.22576127651178</v>
      </c>
    </row>
    <row r="71" spans="1:25" x14ac:dyDescent="0.25">
      <c r="A71" t="s">
        <v>260</v>
      </c>
      <c r="B71">
        <v>0</v>
      </c>
      <c r="C71">
        <f t="shared" ref="C71:C82" si="25">D71/E71</f>
        <v>0.21752630703147768</v>
      </c>
      <c r="D71">
        <v>10.0310625510559</v>
      </c>
      <c r="E71">
        <v>46.114250216201803</v>
      </c>
      <c r="F71">
        <v>310.12695377821302</v>
      </c>
      <c r="G71">
        <v>29.826580557693401</v>
      </c>
      <c r="H71">
        <v>24.986474767977501</v>
      </c>
      <c r="I71">
        <v>411.19950734872202</v>
      </c>
      <c r="J71">
        <v>29867.337</v>
      </c>
      <c r="K71">
        <v>354720.95</v>
      </c>
      <c r="L71">
        <v>0.45188191390117299</v>
      </c>
      <c r="M71">
        <v>0.26696917352109301</v>
      </c>
      <c r="N71">
        <v>0.42108761927257199</v>
      </c>
      <c r="O71">
        <v>1.4780565626067901</v>
      </c>
      <c r="P71" s="37">
        <f t="shared" ref="P71:P82" si="26">(D71*E71)/F71</f>
        <v>1.4915663497748517</v>
      </c>
      <c r="Q71" s="41">
        <f t="shared" ref="Q71:Q82" si="27">P71/MIN(D71:E71)</f>
        <v>0.14869475114755862</v>
      </c>
      <c r="R71" s="37">
        <f t="shared" ref="R71:R82" si="28">J71/D71</f>
        <v>2977.4848724132494</v>
      </c>
      <c r="S71" s="39">
        <f t="shared" ref="S71:S82" si="29">K71/E71</f>
        <v>7692.2198308967018</v>
      </c>
      <c r="T71" s="37">
        <f t="shared" ref="T71:T82" si="30">($W$2*$W$2)/(4*G71*0.001)</f>
        <v>0.44339645218193724</v>
      </c>
      <c r="U71" s="38">
        <f t="shared" ref="U71:U82" si="31">($X$2*$X$2)/(4*H71*0.001)</f>
        <v>0.44123871423949584</v>
      </c>
      <c r="V71" s="37">
        <f t="shared" ref="V71:V82" si="32">($X$2*$X$2)/(4*I71*0.001)</f>
        <v>2.6811802550750947E-2</v>
      </c>
      <c r="W71" s="37">
        <f t="shared" ref="W71:W82" si="33">(D71)/(PI()*$W$2*$W$2)</f>
        <v>60.358910754803183</v>
      </c>
      <c r="X71" s="37">
        <f t="shared" ref="X71:X82" si="34">(E71)/(PI()*$X$2*$X$2)</f>
        <v>332.84856548231386</v>
      </c>
      <c r="Y71" s="39">
        <f t="shared" ref="Y71:Y82" si="35">((D71*$Y$2)+(E71*$Z$2)+D71+E71)/(PI()*(AVERAGE($W$2:$X$2))*(AVERAGE($W$2:$X$2)))</f>
        <v>369.24810158469279</v>
      </c>
    </row>
    <row r="72" spans="1:25" x14ac:dyDescent="0.25">
      <c r="A72" t="s">
        <v>259</v>
      </c>
      <c r="B72">
        <v>0</v>
      </c>
      <c r="C72">
        <f t="shared" si="25"/>
        <v>0.66081518176235421</v>
      </c>
      <c r="D72">
        <v>57.232548664991</v>
      </c>
      <c r="E72">
        <v>86.609009969103994</v>
      </c>
      <c r="F72">
        <v>698.05431278037599</v>
      </c>
      <c r="G72">
        <v>81.513139122116499</v>
      </c>
      <c r="H72">
        <v>42.0741079824897</v>
      </c>
      <c r="I72">
        <v>103.70470805957299</v>
      </c>
      <c r="J72">
        <v>73646.929000000004</v>
      </c>
      <c r="K72">
        <v>537727.61</v>
      </c>
      <c r="L72">
        <v>0.45708287130145703</v>
      </c>
      <c r="M72">
        <v>0.231988533009783</v>
      </c>
      <c r="N72">
        <v>0.74084234533677895</v>
      </c>
      <c r="O72">
        <v>1.06959565453391</v>
      </c>
      <c r="P72" s="37">
        <f t="shared" si="26"/>
        <v>7.1009580302428068</v>
      </c>
      <c r="Q72" s="41">
        <f t="shared" si="27"/>
        <v>0.12407202188055701</v>
      </c>
      <c r="R72" s="37">
        <f t="shared" si="28"/>
        <v>1286.8014917715807</v>
      </c>
      <c r="S72" s="39">
        <f t="shared" si="29"/>
        <v>6208.6797919965074</v>
      </c>
      <c r="T72" s="37">
        <f t="shared" si="30"/>
        <v>0.16224378232063125</v>
      </c>
      <c r="U72" s="38">
        <f t="shared" si="31"/>
        <v>0.26203764093081561</v>
      </c>
      <c r="V72" s="37">
        <f t="shared" si="32"/>
        <v>0.106311470388275</v>
      </c>
      <c r="W72" s="37">
        <f t="shared" si="33"/>
        <v>344.37969851723147</v>
      </c>
      <c r="X72" s="37">
        <f t="shared" si="34"/>
        <v>625.13614752281831</v>
      </c>
      <c r="Y72" s="39">
        <f t="shared" si="35"/>
        <v>945.99566440739329</v>
      </c>
    </row>
    <row r="73" spans="1:25" x14ac:dyDescent="0.25">
      <c r="A73" t="s">
        <v>257</v>
      </c>
      <c r="B73">
        <v>0</v>
      </c>
      <c r="C73">
        <f t="shared" si="25"/>
        <v>0.55738299274777614</v>
      </c>
      <c r="D73">
        <v>149.004512825295</v>
      </c>
      <c r="E73">
        <v>267.32877530176398</v>
      </c>
      <c r="F73">
        <v>1057.3059995792801</v>
      </c>
      <c r="G73">
        <v>44.7712142209867</v>
      </c>
      <c r="H73">
        <v>65.014189544041301</v>
      </c>
      <c r="I73">
        <v>1373.61221680126</v>
      </c>
      <c r="J73">
        <v>192501.44</v>
      </c>
      <c r="K73">
        <v>1727824.5</v>
      </c>
      <c r="L73">
        <v>0.425929549033986</v>
      </c>
      <c r="M73">
        <v>0.252255897517699</v>
      </c>
      <c r="N73">
        <v>0.640037112077391</v>
      </c>
      <c r="O73">
        <v>1.9089914994764301</v>
      </c>
      <c r="P73" s="37">
        <f t="shared" si="26"/>
        <v>37.674234274535848</v>
      </c>
      <c r="Q73" s="41">
        <f t="shared" si="27"/>
        <v>0.25283955203899217</v>
      </c>
      <c r="R73" s="37">
        <f t="shared" si="28"/>
        <v>1291.9168443287642</v>
      </c>
      <c r="S73" s="39">
        <f t="shared" si="29"/>
        <v>6463.2941143339722</v>
      </c>
      <c r="T73" s="37">
        <f t="shared" si="30"/>
        <v>0.2953906931074638</v>
      </c>
      <c r="U73" s="38">
        <f t="shared" si="31"/>
        <v>0.16957836554328723</v>
      </c>
      <c r="V73" s="37">
        <f t="shared" si="32"/>
        <v>8.0262827202236074E-3</v>
      </c>
      <c r="W73" s="37">
        <f t="shared" si="33"/>
        <v>896.58997199037481</v>
      </c>
      <c r="X73" s="37">
        <f t="shared" si="34"/>
        <v>1929.5553750557065</v>
      </c>
      <c r="Y73" s="39">
        <f t="shared" si="35"/>
        <v>2738.0785445918896</v>
      </c>
    </row>
    <row r="74" spans="1:25" x14ac:dyDescent="0.25">
      <c r="A74" t="s">
        <v>256</v>
      </c>
      <c r="B74">
        <v>0</v>
      </c>
      <c r="C74">
        <f t="shared" si="25"/>
        <v>1.1645009674072062</v>
      </c>
      <c r="D74">
        <v>204.68174060905</v>
      </c>
      <c r="E74">
        <v>175.767772065299</v>
      </c>
      <c r="F74">
        <v>437.37636903661399</v>
      </c>
      <c r="G74">
        <v>199.82482111525499</v>
      </c>
      <c r="H74">
        <v>76.312817861234905</v>
      </c>
      <c r="I74">
        <v>386.48227194794202</v>
      </c>
      <c r="J74">
        <v>286231.53999999998</v>
      </c>
      <c r="K74">
        <v>1183748.8</v>
      </c>
      <c r="L74">
        <v>0.44479878498694703</v>
      </c>
      <c r="M74">
        <v>0.20776986960312999</v>
      </c>
      <c r="N74">
        <v>0.77813894590066401</v>
      </c>
      <c r="O74">
        <v>1.0543384021029101</v>
      </c>
      <c r="P74" s="37">
        <f t="shared" si="26"/>
        <v>82.255137854254912</v>
      </c>
      <c r="Q74" s="41">
        <f t="shared" si="27"/>
        <v>0.46797622162324803</v>
      </c>
      <c r="R74" s="37">
        <f t="shared" si="28"/>
        <v>1398.4224442702646</v>
      </c>
      <c r="S74" s="39">
        <f t="shared" si="29"/>
        <v>6734.7317775651663</v>
      </c>
      <c r="T74" s="37">
        <f t="shared" si="30"/>
        <v>6.6182969293749963E-2</v>
      </c>
      <c r="U74" s="38">
        <f t="shared" si="31"/>
        <v>0.14447114271219219</v>
      </c>
      <c r="V74" s="37">
        <f t="shared" si="32"/>
        <v>2.8526534850956971E-2</v>
      </c>
      <c r="W74" s="37">
        <f t="shared" si="33"/>
        <v>1231.6109935192223</v>
      </c>
      <c r="X74" s="37">
        <f t="shared" si="34"/>
        <v>1268.6761796118774</v>
      </c>
      <c r="Y74" s="39">
        <f t="shared" si="35"/>
        <v>2502.0834933481538</v>
      </c>
    </row>
    <row r="75" spans="1:25" x14ac:dyDescent="0.25">
      <c r="A75" t="s">
        <v>255</v>
      </c>
      <c r="B75">
        <v>0</v>
      </c>
      <c r="C75">
        <f t="shared" si="25"/>
        <v>1.3714287295141281</v>
      </c>
      <c r="D75">
        <v>72.344888195860804</v>
      </c>
      <c r="E75">
        <v>52.751474895448098</v>
      </c>
      <c r="F75">
        <v>382.60461276228301</v>
      </c>
      <c r="G75">
        <v>68.915871242470502</v>
      </c>
      <c r="H75">
        <v>25.347181847473198</v>
      </c>
      <c r="I75">
        <v>138.97185878887501</v>
      </c>
      <c r="J75">
        <v>176080.23</v>
      </c>
      <c r="K75">
        <v>314627.12</v>
      </c>
      <c r="L75">
        <v>0.42009781029596899</v>
      </c>
      <c r="M75">
        <v>0.239029076009973</v>
      </c>
      <c r="N75">
        <v>0.81727200498465902</v>
      </c>
      <c r="O75">
        <v>1.07528539340269</v>
      </c>
      <c r="P75" s="37">
        <f t="shared" si="26"/>
        <v>9.9745257275532762</v>
      </c>
      <c r="Q75" s="41">
        <f t="shared" si="27"/>
        <v>0.18908524827642256</v>
      </c>
      <c r="R75" s="37">
        <f t="shared" si="28"/>
        <v>2433.9000915074243</v>
      </c>
      <c r="S75" s="39">
        <f t="shared" si="29"/>
        <v>5964.3284026386345</v>
      </c>
      <c r="T75" s="37">
        <f t="shared" si="30"/>
        <v>0.19190064293709289</v>
      </c>
      <c r="U75" s="38">
        <f t="shared" si="31"/>
        <v>0.43495959694229497</v>
      </c>
      <c r="V75" s="37">
        <f t="shared" si="32"/>
        <v>7.9332608026414134E-2</v>
      </c>
      <c r="W75" s="37">
        <f t="shared" si="33"/>
        <v>435.31366970895112</v>
      </c>
      <c r="X75" s="37">
        <f t="shared" si="34"/>
        <v>380.75546417227156</v>
      </c>
      <c r="Y75" s="39">
        <f t="shared" si="35"/>
        <v>822.71506400001431</v>
      </c>
    </row>
    <row r="76" spans="1:25" x14ac:dyDescent="0.25">
      <c r="A76" t="s">
        <v>254</v>
      </c>
      <c r="B76">
        <v>0</v>
      </c>
      <c r="C76">
        <f t="shared" si="25"/>
        <v>0.6005864012453942</v>
      </c>
      <c r="D76">
        <v>71.852368559054995</v>
      </c>
      <c r="E76">
        <v>119.6370221005</v>
      </c>
      <c r="F76">
        <v>452.292646456694</v>
      </c>
      <c r="G76">
        <v>55.070395602617999</v>
      </c>
      <c r="H76">
        <v>40.129993988338597</v>
      </c>
      <c r="I76">
        <v>1255.65513894373</v>
      </c>
      <c r="J76">
        <v>77464.36</v>
      </c>
      <c r="K76">
        <v>386963.11</v>
      </c>
      <c r="L76">
        <v>0.41512817440330602</v>
      </c>
      <c r="M76">
        <v>0.28198225084224099</v>
      </c>
      <c r="N76">
        <v>0.74961772305129803</v>
      </c>
      <c r="O76">
        <v>1.05019501312834</v>
      </c>
      <c r="P76" s="37">
        <f t="shared" si="26"/>
        <v>19.005843832784933</v>
      </c>
      <c r="Q76" s="41">
        <f t="shared" si="27"/>
        <v>0.26451241919971163</v>
      </c>
      <c r="R76" s="37">
        <f t="shared" si="28"/>
        <v>1078.1044738467117</v>
      </c>
      <c r="S76" s="39">
        <f t="shared" si="29"/>
        <v>3234.4762783792389</v>
      </c>
      <c r="T76" s="37">
        <f t="shared" si="30"/>
        <v>0.24014717626926391</v>
      </c>
      <c r="U76" s="38">
        <f t="shared" si="31"/>
        <v>0.27473216176418463</v>
      </c>
      <c r="V76" s="37">
        <f t="shared" si="32"/>
        <v>8.7802770506512969E-3</v>
      </c>
      <c r="W76" s="37">
        <f t="shared" si="33"/>
        <v>432.35008049278969</v>
      </c>
      <c r="X76" s="37">
        <f t="shared" si="34"/>
        <v>863.52940789518846</v>
      </c>
      <c r="Y76" s="39">
        <f t="shared" si="35"/>
        <v>1259.3588046745119</v>
      </c>
    </row>
    <row r="77" spans="1:25" x14ac:dyDescent="0.25">
      <c r="A77" t="s">
        <v>253</v>
      </c>
      <c r="B77">
        <v>0</v>
      </c>
      <c r="C77">
        <f t="shared" si="25"/>
        <v>0.56537780938775262</v>
      </c>
      <c r="D77">
        <v>237.14177644641299</v>
      </c>
      <c r="E77">
        <v>419.43948366706098</v>
      </c>
      <c r="F77">
        <v>828.03124362454298</v>
      </c>
      <c r="G77">
        <v>51.578617209560598</v>
      </c>
      <c r="H77">
        <v>75.072036095392406</v>
      </c>
      <c r="I77">
        <v>622.223547753513</v>
      </c>
      <c r="J77">
        <v>621610.43000000005</v>
      </c>
      <c r="K77">
        <v>3436871.3</v>
      </c>
      <c r="L77">
        <v>0.58711219148805704</v>
      </c>
      <c r="M77">
        <v>0.188941548953347</v>
      </c>
      <c r="N77">
        <v>0.42487344550348399</v>
      </c>
      <c r="O77">
        <v>1.4566337474754201</v>
      </c>
      <c r="P77" s="37">
        <f t="shared" si="26"/>
        <v>120.12424052162282</v>
      </c>
      <c r="Q77" s="41">
        <f t="shared" si="27"/>
        <v>0.50655031062722655</v>
      </c>
      <c r="R77" s="37">
        <f t="shared" si="28"/>
        <v>2621.260746692878</v>
      </c>
      <c r="S77" s="39">
        <f t="shared" si="29"/>
        <v>8193.9622611401301</v>
      </c>
      <c r="T77" s="37">
        <f t="shared" si="30"/>
        <v>0.25640470248102382</v>
      </c>
      <c r="U77" s="38">
        <f t="shared" si="31"/>
        <v>0.14685894473397218</v>
      </c>
      <c r="V77" s="37">
        <f t="shared" si="32"/>
        <v>1.7718712253505763E-2</v>
      </c>
      <c r="W77" s="37">
        <f t="shared" si="33"/>
        <v>1426.9295249542467</v>
      </c>
      <c r="X77" s="37">
        <f t="shared" si="34"/>
        <v>3027.476968413835</v>
      </c>
      <c r="Y77" s="39">
        <f t="shared" si="35"/>
        <v>4318.1054995274744</v>
      </c>
    </row>
    <row r="78" spans="1:25" x14ac:dyDescent="0.25">
      <c r="A78" t="s">
        <v>252</v>
      </c>
      <c r="B78">
        <v>0</v>
      </c>
      <c r="C78">
        <f t="shared" si="25"/>
        <v>0.59227260769898671</v>
      </c>
      <c r="D78">
        <v>49.227181997588602</v>
      </c>
      <c r="E78">
        <v>83.115750007144598</v>
      </c>
      <c r="F78">
        <v>425.70991207690997</v>
      </c>
      <c r="G78">
        <v>65.765013684560103</v>
      </c>
      <c r="H78">
        <v>34.564800458348998</v>
      </c>
      <c r="I78">
        <v>232.78763827523301</v>
      </c>
      <c r="J78">
        <v>134170</v>
      </c>
      <c r="K78">
        <v>601166.19999999995</v>
      </c>
      <c r="L78">
        <v>0.45291016016809099</v>
      </c>
      <c r="M78">
        <v>0.27785182981326301</v>
      </c>
      <c r="N78">
        <v>0.82379762251091004</v>
      </c>
      <c r="O78">
        <v>1.44535789234354</v>
      </c>
      <c r="P78" s="37">
        <f t="shared" si="26"/>
        <v>9.6111319854083916</v>
      </c>
      <c r="Q78" s="41">
        <f t="shared" si="27"/>
        <v>0.19524034477291821</v>
      </c>
      <c r="R78" s="37">
        <f t="shared" si="28"/>
        <v>2725.5267223415781</v>
      </c>
      <c r="S78" s="39">
        <f t="shared" si="29"/>
        <v>7232.8794476176172</v>
      </c>
      <c r="T78" s="37">
        <f t="shared" si="30"/>
        <v>0.20109476542395799</v>
      </c>
      <c r="U78" s="38">
        <f t="shared" si="31"/>
        <v>0.31896611158757465</v>
      </c>
      <c r="V78" s="37">
        <f t="shared" si="32"/>
        <v>4.7360762288265294E-2</v>
      </c>
      <c r="W78" s="37">
        <f t="shared" si="33"/>
        <v>296.20980527034362</v>
      </c>
      <c r="X78" s="37">
        <f t="shared" si="34"/>
        <v>599.92210713956001</v>
      </c>
      <c r="Y78" s="39">
        <f t="shared" si="35"/>
        <v>870.37321536478873</v>
      </c>
    </row>
    <row r="79" spans="1:25" x14ac:dyDescent="0.25">
      <c r="A79" t="s">
        <v>251</v>
      </c>
      <c r="B79">
        <v>0</v>
      </c>
      <c r="C79">
        <f t="shared" si="25"/>
        <v>0.43552829088793421</v>
      </c>
      <c r="D79">
        <v>37.107940449757201</v>
      </c>
      <c r="E79">
        <v>85.202135489529994</v>
      </c>
      <c r="F79">
        <v>293.22271026652498</v>
      </c>
      <c r="G79">
        <v>46.865031972588497</v>
      </c>
      <c r="H79">
        <v>55.983299814708701</v>
      </c>
      <c r="I79">
        <v>1181.57080236249</v>
      </c>
      <c r="J79">
        <v>125784.74</v>
      </c>
      <c r="K79">
        <v>606975.16</v>
      </c>
      <c r="L79">
        <v>0.49618103967391097</v>
      </c>
      <c r="M79">
        <v>0.31755045978634699</v>
      </c>
      <c r="N79">
        <v>0.55278888978298901</v>
      </c>
      <c r="O79">
        <v>2.0472496812005998</v>
      </c>
      <c r="P79" s="37">
        <f t="shared" si="26"/>
        <v>10.78250646774193</v>
      </c>
      <c r="Q79" s="41">
        <f t="shared" si="27"/>
        <v>0.2905714070103419</v>
      </c>
      <c r="R79" s="37">
        <f t="shared" si="28"/>
        <v>3389.6987673112162</v>
      </c>
      <c r="S79" s="39">
        <f t="shared" si="29"/>
        <v>7123.9430386646563</v>
      </c>
      <c r="T79" s="37">
        <f t="shared" si="30"/>
        <v>0.28219334210068059</v>
      </c>
      <c r="U79" s="38">
        <f t="shared" si="31"/>
        <v>0.1969337291029665</v>
      </c>
      <c r="V79" s="37">
        <f t="shared" si="32"/>
        <v>9.3307992868104719E-3</v>
      </c>
      <c r="W79" s="37">
        <f t="shared" si="33"/>
        <v>223.2859036120434</v>
      </c>
      <c r="X79" s="37">
        <f t="shared" si="34"/>
        <v>614.98145238748771</v>
      </c>
      <c r="Y79" s="39">
        <f t="shared" si="35"/>
        <v>804.39062709432449</v>
      </c>
    </row>
    <row r="80" spans="1:25" x14ac:dyDescent="0.25">
      <c r="A80" t="s">
        <v>250</v>
      </c>
      <c r="B80">
        <v>0</v>
      </c>
      <c r="C80">
        <f t="shared" si="25"/>
        <v>1.0405530203943916</v>
      </c>
      <c r="D80">
        <v>70.573832077078606</v>
      </c>
      <c r="E80">
        <v>67.823388807549307</v>
      </c>
      <c r="F80">
        <v>7424.4493656211398</v>
      </c>
      <c r="G80">
        <v>63.421214142084303</v>
      </c>
      <c r="H80">
        <v>41.056969343533602</v>
      </c>
      <c r="I80">
        <v>893.550853703234</v>
      </c>
      <c r="J80">
        <v>81137.008000000002</v>
      </c>
      <c r="K80">
        <v>298290.42</v>
      </c>
      <c r="L80">
        <v>0.384677045001178</v>
      </c>
      <c r="M80">
        <v>0.25646630700072398</v>
      </c>
      <c r="N80">
        <v>0.78006372982404804</v>
      </c>
      <c r="O80">
        <v>1.5363647624688399</v>
      </c>
      <c r="P80" s="37">
        <f t="shared" si="26"/>
        <v>0.64470187846744742</v>
      </c>
      <c r="Q80" s="41">
        <f t="shared" si="27"/>
        <v>9.5055981395563462E-3</v>
      </c>
      <c r="R80" s="37">
        <f t="shared" si="28"/>
        <v>1149.6755328715126</v>
      </c>
      <c r="S80" s="39">
        <f t="shared" si="29"/>
        <v>4398.0465329800472</v>
      </c>
      <c r="T80" s="37">
        <f t="shared" si="30"/>
        <v>0.20852643991286049</v>
      </c>
      <c r="U80" s="38">
        <f t="shared" si="31"/>
        <v>0.26852931856102563</v>
      </c>
      <c r="V80" s="37">
        <f t="shared" si="32"/>
        <v>1.2338413593706464E-2</v>
      </c>
      <c r="W80" s="37">
        <f t="shared" si="33"/>
        <v>424.65687062398575</v>
      </c>
      <c r="X80" s="37">
        <f t="shared" si="34"/>
        <v>489.54320117755111</v>
      </c>
      <c r="Y80" s="39">
        <f t="shared" si="35"/>
        <v>910.1901576020424</v>
      </c>
    </row>
    <row r="81" spans="1:25" x14ac:dyDescent="0.25">
      <c r="A81" t="s">
        <v>109</v>
      </c>
      <c r="B81">
        <v>2</v>
      </c>
      <c r="C81">
        <f t="shared" si="25"/>
        <v>0.54781163045408099</v>
      </c>
      <c r="D81">
        <v>71.122579688101197</v>
      </c>
      <c r="E81">
        <v>129.830357250991</v>
      </c>
      <c r="F81">
        <v>173.22006800170001</v>
      </c>
      <c r="G81">
        <v>158.270321356267</v>
      </c>
      <c r="H81">
        <v>100.31483530283801</v>
      </c>
      <c r="I81">
        <v>1979.34019881739</v>
      </c>
      <c r="J81">
        <v>252934.14</v>
      </c>
      <c r="K81">
        <v>1075523.8999999999</v>
      </c>
      <c r="L81">
        <v>0.45595027120147302</v>
      </c>
      <c r="M81">
        <v>0.38015125191633298</v>
      </c>
      <c r="N81">
        <v>0.68101510868455795</v>
      </c>
      <c r="O81">
        <v>4.9999430517961096</v>
      </c>
      <c r="P81" s="37">
        <f t="shared" si="26"/>
        <v>53.307160284844315</v>
      </c>
      <c r="Q81" s="41">
        <f t="shared" si="27"/>
        <v>0.74951106271195334</v>
      </c>
      <c r="R81" s="37">
        <f t="shared" si="28"/>
        <v>3556.3127927756518</v>
      </c>
      <c r="S81" s="39">
        <f t="shared" si="29"/>
        <v>8284.0710198522575</v>
      </c>
      <c r="T81" s="37">
        <f t="shared" si="30"/>
        <v>8.3559570023431506E-2</v>
      </c>
      <c r="U81" s="38">
        <f t="shared" si="31"/>
        <v>0.10990398346084002</v>
      </c>
      <c r="V81" s="37">
        <f t="shared" si="32"/>
        <v>5.5700379381913127E-3</v>
      </c>
      <c r="W81" s="37">
        <f t="shared" si="33"/>
        <v>427.95879481317718</v>
      </c>
      <c r="X81" s="37">
        <f t="shared" si="34"/>
        <v>937.10399636652676</v>
      </c>
      <c r="Y81" s="39">
        <f t="shared" si="35"/>
        <v>1321.5972414334897</v>
      </c>
    </row>
    <row r="82" spans="1:25" x14ac:dyDescent="0.25">
      <c r="A82" t="s">
        <v>258</v>
      </c>
      <c r="B82">
        <v>2</v>
      </c>
      <c r="C82">
        <f t="shared" si="25"/>
        <v>2.5649937040660244</v>
      </c>
      <c r="D82">
        <v>324.71487502073899</v>
      </c>
      <c r="E82">
        <v>126.594803919402</v>
      </c>
      <c r="F82">
        <v>333.16146298386201</v>
      </c>
      <c r="G82">
        <v>196.030422171076</v>
      </c>
      <c r="H82">
        <v>97.543725942650099</v>
      </c>
      <c r="I82">
        <v>1575.1353597442001</v>
      </c>
      <c r="J82">
        <v>555910</v>
      </c>
      <c r="K82">
        <v>528794.80000000005</v>
      </c>
      <c r="L82">
        <v>0.51572487996206695</v>
      </c>
      <c r="M82">
        <v>0.41685340812136901</v>
      </c>
      <c r="N82">
        <v>0.49141015192653498</v>
      </c>
      <c r="O82">
        <v>4.9999998731408599</v>
      </c>
      <c r="P82" s="37">
        <f t="shared" si="26"/>
        <v>123.38526660556406</v>
      </c>
      <c r="Q82" s="41">
        <f t="shared" si="27"/>
        <v>0.97464716390823336</v>
      </c>
      <c r="R82" s="37">
        <f t="shared" si="28"/>
        <v>1711.9942533106775</v>
      </c>
      <c r="S82" s="39">
        <f t="shared" si="29"/>
        <v>4177.0655953356754</v>
      </c>
      <c r="T82" s="37">
        <f t="shared" si="30"/>
        <v>6.746401835761251E-2</v>
      </c>
      <c r="U82" s="38">
        <f t="shared" si="31"/>
        <v>0.11302623406534668</v>
      </c>
      <c r="V82" s="37">
        <f t="shared" si="32"/>
        <v>6.9993984528354718E-3</v>
      </c>
      <c r="W82" s="37">
        <f t="shared" si="33"/>
        <v>1953.8743839326132</v>
      </c>
      <c r="X82" s="37">
        <f t="shared" si="34"/>
        <v>913.75005957016219</v>
      </c>
      <c r="Y82" s="39">
        <f t="shared" si="35"/>
        <v>2968.1060441545328</v>
      </c>
    </row>
    <row r="83" spans="1:25" x14ac:dyDescent="0.25">
      <c r="P83" s="74" t="s">
        <v>301</v>
      </c>
      <c r="Q83" s="41">
        <f>MEDIAN(Q7:Q80)</f>
        <v>0.18080625188673774</v>
      </c>
      <c r="R83" s="37"/>
      <c r="S83" s="39"/>
      <c r="T83" s="37"/>
      <c r="U83" s="38"/>
      <c r="V83" s="37"/>
      <c r="W83" s="37"/>
      <c r="X83" s="37"/>
      <c r="Y83" s="39"/>
    </row>
    <row r="84" spans="1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8" spans="1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sortState xmlns:xlrd2="http://schemas.microsoft.com/office/spreadsheetml/2017/richdata2" ref="A7:Y84">
    <sortCondition ref="B7:B84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82">
    <cfRule type="cellIs" dxfId="59" priority="1" operator="equal">
      <formula>2</formula>
    </cfRule>
    <cfRule type="cellIs" dxfId="58" priority="2" operator="equal">
      <formula>1</formula>
    </cfRule>
  </conditionalFormatting>
  <conditionalFormatting sqref="B149:B3259">
    <cfRule type="cellIs" dxfId="57" priority="11" operator="equal">
      <formula>2</formula>
    </cfRule>
    <cfRule type="cellIs" dxfId="56" priority="12" operator="equal">
      <formula>1</formula>
    </cfRule>
  </conditionalFormatting>
  <conditionalFormatting sqref="C2:C4">
    <cfRule type="cellIs" dxfId="55" priority="17" operator="between">
      <formula>0.6</formula>
      <formula>1.5</formula>
    </cfRule>
  </conditionalFormatting>
  <conditionalFormatting sqref="C5:C6">
    <cfRule type="cellIs" dxfId="54" priority="19" operator="between">
      <formula>0.5</formula>
      <formula>1.7</formula>
    </cfRule>
  </conditionalFormatting>
  <conditionalFormatting sqref="R3:S4">
    <cfRule type="cellIs" dxfId="53" priority="18" operator="lessThan">
      <formula>100</formula>
    </cfRule>
  </conditionalFormatting>
  <conditionalFormatting sqref="R7:S85 R88:S94">
    <cfRule type="cellIs" dxfId="52" priority="6" operator="lessThan">
      <formula>100</formula>
    </cfRule>
    <cfRule type="cellIs" dxfId="51" priority="7" operator="lessThan">
      <formula>150</formula>
    </cfRule>
    <cfRule type="cellIs" dxfId="50" priority="8" operator="lessThan">
      <formula>200</formula>
    </cfRule>
  </conditionalFormatting>
  <conditionalFormatting sqref="Y7:Y85 Y88:Y94">
    <cfRule type="cellIs" dxfId="49" priority="5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8D60B-DAAE-4D6C-A246-7C241576677E}">
  <dimension ref="A1:AI94"/>
  <sheetViews>
    <sheetView zoomScale="80" zoomScaleNormal="80" workbookViewId="0">
      <selection activeCell="B22" sqref="B22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1" customWidth="1"/>
    <col min="19" max="19" width="11.28515625" customWidth="1"/>
    <col min="20" max="22" width="9.42578125" bestFit="1" customWidth="1"/>
    <col min="23" max="24" width="13.5703125" bestFit="1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5" t="s">
        <v>5</v>
      </c>
      <c r="AE1" s="65"/>
      <c r="AF1" s="65"/>
      <c r="AG1" s="65"/>
      <c r="AH1" s="65"/>
      <c r="AI1" s="5"/>
    </row>
    <row r="2" spans="1:35" x14ac:dyDescent="0.25">
      <c r="A2" s="9" t="s">
        <v>6</v>
      </c>
      <c r="B2" s="10"/>
      <c r="C2" s="1"/>
      <c r="D2" s="66" t="s">
        <v>7</v>
      </c>
      <c r="E2" s="66"/>
      <c r="F2" s="66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67" t="s">
        <v>9</v>
      </c>
      <c r="AE2" s="67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68" t="s">
        <v>15</v>
      </c>
      <c r="H3" s="68"/>
      <c r="I3" s="68"/>
      <c r="J3" s="69" t="s">
        <v>16</v>
      </c>
      <c r="K3" s="69"/>
      <c r="L3" s="70" t="s">
        <v>17</v>
      </c>
      <c r="M3" s="70"/>
      <c r="N3" s="71" t="s">
        <v>18</v>
      </c>
      <c r="O3" s="71"/>
      <c r="P3" s="35"/>
      <c r="Q3" s="45"/>
      <c r="R3" s="72" t="s">
        <v>19</v>
      </c>
      <c r="S3" s="72"/>
      <c r="T3" s="70" t="s">
        <v>20</v>
      </c>
      <c r="U3" s="70"/>
      <c r="V3" s="70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3" t="s">
        <v>24</v>
      </c>
      <c r="AE3" s="73"/>
      <c r="AF3" s="73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101.68146838998821</v>
      </c>
      <c r="E5" s="31">
        <f t="shared" si="1"/>
        <v>144.71057376314846</v>
      </c>
      <c r="F5" s="31">
        <f t="shared" si="1"/>
        <v>679.48406484892428</v>
      </c>
      <c r="G5" s="31">
        <f t="shared" si="1"/>
        <v>136.32344168562096</v>
      </c>
      <c r="H5" s="31">
        <f t="shared" si="1"/>
        <v>304.77228074973419</v>
      </c>
      <c r="I5" s="31">
        <f t="shared" si="1"/>
        <v>1041.3298855857688</v>
      </c>
      <c r="J5" s="31">
        <f t="shared" si="1"/>
        <v>28576.187868253975</v>
      </c>
      <c r="K5" s="31">
        <f t="shared" si="1"/>
        <v>79177.784333333344</v>
      </c>
      <c r="L5" s="31">
        <f t="shared" si="1"/>
        <v>0.47524664572263176</v>
      </c>
      <c r="M5" s="31">
        <f t="shared" si="1"/>
        <v>0.34525408488253767</v>
      </c>
      <c r="N5" s="31">
        <f t="shared" si="1"/>
        <v>2.0505754230908142</v>
      </c>
      <c r="O5" s="31">
        <f t="shared" si="1"/>
        <v>6.3962560426613768</v>
      </c>
      <c r="P5" s="31">
        <f t="shared" si="1"/>
        <v>39.515449312480762</v>
      </c>
      <c r="Q5" s="31">
        <f t="shared" si="1"/>
        <v>0.34633052627388911</v>
      </c>
      <c r="R5" s="31">
        <f t="shared" si="1"/>
        <v>316.69895600161686</v>
      </c>
      <c r="S5" s="31">
        <f t="shared" si="1"/>
        <v>632.96751506774604</v>
      </c>
      <c r="T5" s="31">
        <f t="shared" si="1"/>
        <v>0.21827960516159517</v>
      </c>
      <c r="U5" s="31">
        <f t="shared" si="1"/>
        <v>0.26961622754873205</v>
      </c>
      <c r="V5" s="31">
        <f t="shared" si="1"/>
        <v>4.3594737751386198E-2</v>
      </c>
      <c r="W5" s="31">
        <f t="shared" si="1"/>
        <v>611.83774348237921</v>
      </c>
      <c r="X5" s="31">
        <f t="shared" si="1"/>
        <v>1044.5080785519006</v>
      </c>
      <c r="Y5" s="31">
        <f t="shared" si="1"/>
        <v>1620.4343573214189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88.79529476067195</v>
      </c>
      <c r="E6" s="31">
        <f t="shared" si="2"/>
        <v>150.63618460614532</v>
      </c>
      <c r="F6" s="31">
        <f t="shared" si="2"/>
        <v>1421.5007050076308</v>
      </c>
      <c r="G6" s="31">
        <f t="shared" si="2"/>
        <v>235.84838676728592</v>
      </c>
      <c r="H6" s="31">
        <f t="shared" si="2"/>
        <v>715.24775496516168</v>
      </c>
      <c r="I6" s="31">
        <f t="shared" si="2"/>
        <v>677.43681278064753</v>
      </c>
      <c r="J6" s="31">
        <f t="shared" si="2"/>
        <v>21390.338367211592</v>
      </c>
      <c r="K6" s="31">
        <f t="shared" si="2"/>
        <v>72847.591331608346</v>
      </c>
      <c r="L6" s="31">
        <f t="shared" si="2"/>
        <v>9.127390098495726E-2</v>
      </c>
      <c r="M6" s="31">
        <f t="shared" si="2"/>
        <v>0.16383228364990243</v>
      </c>
      <c r="N6" s="31">
        <f t="shared" si="2"/>
        <v>5.522690359086285</v>
      </c>
      <c r="O6" s="31">
        <f t="shared" si="2"/>
        <v>9.2687053586589538</v>
      </c>
      <c r="P6" s="31">
        <f t="shared" si="2"/>
        <v>60.18431522839527</v>
      </c>
      <c r="Q6" s="49">
        <f t="shared" si="2"/>
        <v>0.25987930251395885</v>
      </c>
      <c r="R6" s="31">
        <f t="shared" si="2"/>
        <v>134.30985701060325</v>
      </c>
      <c r="S6" s="31">
        <f t="shared" si="2"/>
        <v>271.47651370990275</v>
      </c>
      <c r="T6" s="31">
        <f t="shared" si="2"/>
        <v>0.108987846032177</v>
      </c>
      <c r="U6" s="31">
        <f t="shared" si="2"/>
        <v>0.17114441537345895</v>
      </c>
      <c r="V6" s="31">
        <f t="shared" si="2"/>
        <v>7.9920149236658605E-2</v>
      </c>
      <c r="W6" s="31">
        <f t="shared" si="2"/>
        <v>534.29905801371706</v>
      </c>
      <c r="X6" s="31">
        <f t="shared" si="2"/>
        <v>1087.2786117265898</v>
      </c>
      <c r="Y6" s="31">
        <f t="shared" si="2"/>
        <v>1411.2656612512826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t="s">
        <v>107</v>
      </c>
      <c r="B7">
        <v>0</v>
      </c>
      <c r="C7">
        <f t="shared" ref="C7" si="3">D7/E7</f>
        <v>1.5894665654374018</v>
      </c>
      <c r="D7">
        <v>51.623232542687198</v>
      </c>
      <c r="E7">
        <v>32.478338119984997</v>
      </c>
      <c r="F7">
        <v>470.956303560636</v>
      </c>
      <c r="G7">
        <v>64.341248265530794</v>
      </c>
      <c r="H7">
        <v>44.247059330967303</v>
      </c>
      <c r="I7">
        <v>24.680456348005301</v>
      </c>
      <c r="J7">
        <v>10410.094999999999</v>
      </c>
      <c r="K7">
        <v>14292.183000000001</v>
      </c>
      <c r="L7">
        <v>0.48064931344102302</v>
      </c>
      <c r="M7">
        <v>0.280250507483019</v>
      </c>
      <c r="N7">
        <v>0.65068268557436104</v>
      </c>
      <c r="O7">
        <v>1.8316883533984401</v>
      </c>
      <c r="P7" s="37">
        <f t="shared" ref="P7" si="4">(D7*E7)/F7</f>
        <v>3.5600687127274839</v>
      </c>
      <c r="Q7" s="41">
        <f t="shared" ref="Q7" si="5">P7/MIN(D7:E7)</f>
        <v>0.10961363538908586</v>
      </c>
      <c r="R7" s="37">
        <f t="shared" ref="R7" si="6">J7/D7</f>
        <v>201.65523325940316</v>
      </c>
      <c r="S7" s="39">
        <f t="shared" ref="S7" si="7">K7/E7</f>
        <v>440.0527806318251</v>
      </c>
      <c r="T7" s="37">
        <f t="shared" ref="T7" si="8">($W$2*$W$2)/(4*G7*0.001)</f>
        <v>0.20554466001998536</v>
      </c>
      <c r="U7" s="38">
        <f t="shared" ref="U7" si="9">($X$2*$X$2)/(4*H7*0.001)</f>
        <v>0.24916910110416993</v>
      </c>
      <c r="V7" s="37">
        <f t="shared" ref="V7" si="10">($X$2*$X$2)/(4*I7*0.001)</f>
        <v>0.44670973034463562</v>
      </c>
      <c r="W7" s="37">
        <f t="shared" ref="W7" si="11">(D7)/(PI()*$W$2*$W$2)</f>
        <v>310.62732089039923</v>
      </c>
      <c r="X7" s="37">
        <f t="shared" ref="X7" si="12">(E7)/(PI()*$X$2*$X$2)</f>
        <v>234.42576214084116</v>
      </c>
      <c r="Y7" s="39">
        <f t="shared" ref="Y7" si="13">((D7*$Y$2)+(E7*$Z$2)+D7+E7)/(PI()*(AVERAGE($W$2:$X$2))*(AVERAGE($W$2:$X$2)))</f>
        <v>553.10664019655405</v>
      </c>
    </row>
    <row r="8" spans="1:35" x14ac:dyDescent="0.25">
      <c r="A8" t="s">
        <v>108</v>
      </c>
      <c r="B8">
        <v>0</v>
      </c>
      <c r="C8">
        <f t="shared" ref="C8:C39" si="14">D8/E8</f>
        <v>0.74896443814092517</v>
      </c>
      <c r="D8">
        <v>37.2940104093936</v>
      </c>
      <c r="E8">
        <v>49.794100374063902</v>
      </c>
      <c r="F8">
        <v>168.39290327438701</v>
      </c>
      <c r="G8">
        <v>73.768749452963405</v>
      </c>
      <c r="H8">
        <v>182.67982510336799</v>
      </c>
      <c r="I8">
        <v>739.74847236667199</v>
      </c>
      <c r="J8">
        <v>11697.169</v>
      </c>
      <c r="K8">
        <v>19673.538</v>
      </c>
      <c r="L8">
        <v>0.45070433084652201</v>
      </c>
      <c r="M8">
        <v>0.55295783630506701</v>
      </c>
      <c r="N8">
        <v>0.71460174052599401</v>
      </c>
      <c r="O8">
        <v>9.3000475069798902</v>
      </c>
      <c r="P8" s="37">
        <f t="shared" ref="P8:P39" si="15">(D8*E8)/F8</f>
        <v>11.027909499551853</v>
      </c>
      <c r="Q8" s="41">
        <f t="shared" ref="Q8:Q39" si="16">P8/MIN(D8:E8)</f>
        <v>0.295701893641724</v>
      </c>
      <c r="R8" s="37">
        <f t="shared" ref="R8:R39" si="17">J8/D8</f>
        <v>313.64738926156684</v>
      </c>
      <c r="S8" s="39">
        <f t="shared" ref="S8:S39" si="18">K8/E8</f>
        <v>395.09776965962209</v>
      </c>
      <c r="T8" s="37">
        <f t="shared" ref="T8:T51" si="19">($W$2*$W$2)/(4*G8*0.001)</f>
        <v>0.17927645646795942</v>
      </c>
      <c r="U8" s="38">
        <f t="shared" ref="U8:U51" si="20">($X$2*$X$2)/(4*H8*0.001)</f>
        <v>6.0351491982005047E-2</v>
      </c>
      <c r="V8" s="37">
        <f t="shared" ref="V8:V51" si="21">($X$2*$X$2)/(4*I8*0.001)</f>
        <v>1.490371445408707E-2</v>
      </c>
      <c r="W8" s="48">
        <f t="shared" ref="W8:W51" si="22">(D8)/(PI()*$W$2*$W$2)</f>
        <v>224.40552379491837</v>
      </c>
      <c r="X8" s="48">
        <f t="shared" ref="X8:X51" si="23">(E8)/(PI()*$X$2*$X$2)</f>
        <v>359.40939733996669</v>
      </c>
      <c r="Y8" s="39">
        <f t="shared" ref="Y8:Y51" si="24">((D8*$Y$2)+(E8*$Z$2)+D8+E8)/(PI()*(AVERAGE($W$2:$X$2))*(AVERAGE($W$2:$X$2)))</f>
        <v>572.74807089759724</v>
      </c>
    </row>
    <row r="9" spans="1:35" x14ac:dyDescent="0.25">
      <c r="A9" t="s">
        <v>109</v>
      </c>
      <c r="B9">
        <v>0</v>
      </c>
      <c r="C9">
        <f t="shared" si="14"/>
        <v>0.7798597406528105</v>
      </c>
      <c r="D9">
        <v>82.423512430175606</v>
      </c>
      <c r="E9">
        <v>105.69017495528099</v>
      </c>
      <c r="F9">
        <v>291.49812950082099</v>
      </c>
      <c r="G9">
        <v>54.212959253087597</v>
      </c>
      <c r="H9">
        <v>22.664460803472799</v>
      </c>
      <c r="I9">
        <v>1505.0963108696999</v>
      </c>
      <c r="J9">
        <v>27878.07</v>
      </c>
      <c r="K9">
        <v>108221.4</v>
      </c>
      <c r="L9">
        <v>0.47063501500381</v>
      </c>
      <c r="M9">
        <v>0.17621597819754201</v>
      </c>
      <c r="N9">
        <v>0.54826178133092296</v>
      </c>
      <c r="O9">
        <v>0.89461043534053597</v>
      </c>
      <c r="P9" s="37">
        <f t="shared" si="15"/>
        <v>29.884773065583264</v>
      </c>
      <c r="Q9" s="41">
        <f t="shared" si="16"/>
        <v>0.36257582556797613</v>
      </c>
      <c r="R9" s="37">
        <f t="shared" si="17"/>
        <v>338.22958010454448</v>
      </c>
      <c r="S9" s="39">
        <f t="shared" si="18"/>
        <v>1023.9494829655641</v>
      </c>
      <c r="T9" s="37">
        <f t="shared" si="19"/>
        <v>0.24394536255179236</v>
      </c>
      <c r="U9" s="38">
        <f t="shared" si="20"/>
        <v>0.48644439837327497</v>
      </c>
      <c r="V9" s="37">
        <f t="shared" si="21"/>
        <v>7.325112632579206E-3</v>
      </c>
      <c r="W9" s="37">
        <f t="shared" si="22"/>
        <v>495.95876862981953</v>
      </c>
      <c r="X9" s="37">
        <f t="shared" si="23"/>
        <v>762.86230296508893</v>
      </c>
      <c r="Y9" s="39">
        <f t="shared" si="24"/>
        <v>1237.1579839106998</v>
      </c>
    </row>
    <row r="10" spans="1:35" x14ac:dyDescent="0.25">
      <c r="A10" t="s">
        <v>110</v>
      </c>
      <c r="B10">
        <v>0</v>
      </c>
      <c r="C10">
        <f t="shared" si="14"/>
        <v>0.5864649382741739</v>
      </c>
      <c r="D10">
        <v>78.393447258912005</v>
      </c>
      <c r="E10">
        <v>133.67115771593299</v>
      </c>
      <c r="F10">
        <v>360.516465795351</v>
      </c>
      <c r="G10">
        <v>67.137465064700606</v>
      </c>
      <c r="H10">
        <v>53.571839966526298</v>
      </c>
      <c r="I10">
        <v>1489.91771107406</v>
      </c>
      <c r="J10">
        <v>25904.859</v>
      </c>
      <c r="K10">
        <v>104477.23</v>
      </c>
      <c r="L10" s="36">
        <v>0.45308286568151102</v>
      </c>
      <c r="M10">
        <v>0.30254288404720298</v>
      </c>
      <c r="N10">
        <v>0.72643323521152803</v>
      </c>
      <c r="O10">
        <v>4.3221168562342003</v>
      </c>
      <c r="P10" s="37">
        <f t="shared" si="15"/>
        <v>29.066475034153161</v>
      </c>
      <c r="Q10" s="41">
        <f t="shared" si="16"/>
        <v>0.37077684488289669</v>
      </c>
      <c r="R10" s="37">
        <f t="shared" si="17"/>
        <v>330.44673892759647</v>
      </c>
      <c r="S10" s="39">
        <f t="shared" si="18"/>
        <v>781.59890125307697</v>
      </c>
      <c r="T10" s="37">
        <f t="shared" si="19"/>
        <v>0.19698390440054628</v>
      </c>
      <c r="U10" s="38">
        <f t="shared" si="20"/>
        <v>0.20579841959672904</v>
      </c>
      <c r="V10" s="37">
        <f t="shared" si="21"/>
        <v>7.3997375278210742E-3</v>
      </c>
      <c r="W10" s="48">
        <f t="shared" si="22"/>
        <v>471.70906001019426</v>
      </c>
      <c r="X10" s="48">
        <f t="shared" si="23"/>
        <v>964.82655325655708</v>
      </c>
      <c r="Y10" s="39">
        <f t="shared" si="24"/>
        <v>1394.674799032096</v>
      </c>
    </row>
    <row r="11" spans="1:35" x14ac:dyDescent="0.25">
      <c r="A11" t="s">
        <v>112</v>
      </c>
      <c r="B11">
        <v>0</v>
      </c>
      <c r="C11">
        <f t="shared" si="14"/>
        <v>1.3800665958187981</v>
      </c>
      <c r="D11">
        <v>86.227308790133193</v>
      </c>
      <c r="E11">
        <v>62.480541918322601</v>
      </c>
      <c r="F11">
        <v>338.97048929144398</v>
      </c>
      <c r="G11">
        <v>380.01657806746999</v>
      </c>
      <c r="H11">
        <v>38.748284777018696</v>
      </c>
      <c r="I11">
        <v>1503.22299408138</v>
      </c>
      <c r="J11">
        <v>37091.874000000003</v>
      </c>
      <c r="K11">
        <v>37471.404999999999</v>
      </c>
      <c r="L11">
        <v>0.356073332098783</v>
      </c>
      <c r="M11">
        <v>0.25953070650305299</v>
      </c>
      <c r="N11">
        <v>0.96174777646129195</v>
      </c>
      <c r="O11">
        <v>1.09408260934447</v>
      </c>
      <c r="P11" s="37">
        <f t="shared" si="15"/>
        <v>15.893799465044026</v>
      </c>
      <c r="Q11" s="41">
        <f t="shared" si="16"/>
        <v>0.25437998738585083</v>
      </c>
      <c r="R11" s="37">
        <f t="shared" si="17"/>
        <v>430.16388335019388</v>
      </c>
      <c r="S11" s="39">
        <f t="shared" si="18"/>
        <v>599.7291932740327</v>
      </c>
      <c r="T11" s="37">
        <f t="shared" si="19"/>
        <v>3.4801113328408448E-2</v>
      </c>
      <c r="U11" s="38">
        <f t="shared" si="20"/>
        <v>0.2845287233601328</v>
      </c>
      <c r="V11" s="37">
        <f t="shared" si="21"/>
        <v>7.3342411893701637E-3</v>
      </c>
      <c r="W11" s="48">
        <f t="shared" si="22"/>
        <v>518.84697253160437</v>
      </c>
      <c r="X11" s="48">
        <f t="shared" si="23"/>
        <v>450.9790065016515</v>
      </c>
      <c r="Y11" s="39">
        <f t="shared" si="24"/>
        <v>977.99956681084086</v>
      </c>
    </row>
    <row r="12" spans="1:35" x14ac:dyDescent="0.25">
      <c r="A12" s="40" t="s">
        <v>113</v>
      </c>
      <c r="B12">
        <v>0</v>
      </c>
      <c r="C12">
        <f t="shared" si="14"/>
        <v>4.4158725178909135</v>
      </c>
      <c r="D12">
        <v>448.22712414447301</v>
      </c>
      <c r="E12">
        <v>101.503637690735</v>
      </c>
      <c r="F12">
        <v>892.94985581074695</v>
      </c>
      <c r="G12">
        <v>46.366888766928497</v>
      </c>
      <c r="H12">
        <v>24.2895424600623</v>
      </c>
      <c r="I12">
        <v>1500.9097740745301</v>
      </c>
      <c r="J12">
        <v>78606.554999999993</v>
      </c>
      <c r="K12">
        <v>64579.650999999998</v>
      </c>
      <c r="L12">
        <v>0.69124191255894396</v>
      </c>
      <c r="M12">
        <v>0.285122356614742</v>
      </c>
      <c r="N12">
        <v>0.51759083604369605</v>
      </c>
      <c r="O12">
        <v>0.73248201803778001</v>
      </c>
      <c r="P12" s="37">
        <f t="shared" si="15"/>
        <v>50.950994970498456</v>
      </c>
      <c r="Q12" s="41">
        <f t="shared" si="16"/>
        <v>0.50196225603005296</v>
      </c>
      <c r="R12" s="37">
        <f t="shared" si="17"/>
        <v>175.37215122809803</v>
      </c>
      <c r="S12" s="39">
        <f t="shared" si="18"/>
        <v>636.22991716576348</v>
      </c>
      <c r="T12" s="37">
        <f t="shared" si="19"/>
        <v>0.28522508953485842</v>
      </c>
      <c r="U12" s="38">
        <f t="shared" si="20"/>
        <v>0.45389903980808538</v>
      </c>
      <c r="V12" s="37">
        <f t="shared" si="21"/>
        <v>7.3455448091795383E-3</v>
      </c>
      <c r="W12" s="37">
        <f t="shared" si="22"/>
        <v>2697.0723037980151</v>
      </c>
      <c r="X12" s="37">
        <f t="shared" si="23"/>
        <v>732.64424853919695</v>
      </c>
      <c r="Y12" s="39">
        <f t="shared" si="24"/>
        <v>3615.3871122209421</v>
      </c>
    </row>
    <row r="13" spans="1:35" x14ac:dyDescent="0.25">
      <c r="A13" s="40" t="s">
        <v>114</v>
      </c>
      <c r="B13">
        <v>0</v>
      </c>
      <c r="C13">
        <f t="shared" si="14"/>
        <v>0.84122590704533573</v>
      </c>
      <c r="D13">
        <v>42.693176818962598</v>
      </c>
      <c r="E13">
        <v>50.751143612439598</v>
      </c>
      <c r="F13">
        <v>444.47064301146497</v>
      </c>
      <c r="G13">
        <v>59.830964814405597</v>
      </c>
      <c r="H13">
        <v>34.352099959397101</v>
      </c>
      <c r="I13">
        <v>309.613229189322</v>
      </c>
      <c r="J13">
        <v>15589.727999999999</v>
      </c>
      <c r="K13">
        <v>29208.324000000001</v>
      </c>
      <c r="L13">
        <v>0.46104045702790603</v>
      </c>
      <c r="M13">
        <v>0.28266399820325999</v>
      </c>
      <c r="N13">
        <v>0.61594349152358097</v>
      </c>
      <c r="O13">
        <v>1.5097054831158501</v>
      </c>
      <c r="P13" s="37">
        <f t="shared" si="15"/>
        <v>4.8748496263555436</v>
      </c>
      <c r="Q13" s="41">
        <f t="shared" si="16"/>
        <v>0.11418334238810569</v>
      </c>
      <c r="R13" s="37">
        <f t="shared" si="17"/>
        <v>365.15736615495115</v>
      </c>
      <c r="S13" s="39">
        <f t="shared" si="18"/>
        <v>575.52050891796569</v>
      </c>
      <c r="T13" s="37">
        <f t="shared" si="19"/>
        <v>0.22103939057348773</v>
      </c>
      <c r="U13" s="38">
        <f t="shared" si="20"/>
        <v>0.32094107821737644</v>
      </c>
      <c r="V13" s="37">
        <f t="shared" si="21"/>
        <v>3.5608943548269517E-2</v>
      </c>
      <c r="W13" s="48">
        <f t="shared" si="22"/>
        <v>256.89338854571707</v>
      </c>
      <c r="X13" s="48">
        <f t="shared" si="23"/>
        <v>366.31725049825093</v>
      </c>
      <c r="Y13" s="39">
        <f t="shared" si="24"/>
        <v>614.55064051738213</v>
      </c>
    </row>
    <row r="14" spans="1:35" x14ac:dyDescent="0.25">
      <c r="A14" s="40" t="s">
        <v>115</v>
      </c>
      <c r="B14">
        <v>0</v>
      </c>
      <c r="C14">
        <f t="shared" si="14"/>
        <v>1.2015424780311728</v>
      </c>
      <c r="D14">
        <v>72.855780100166299</v>
      </c>
      <c r="E14">
        <v>60.635209684427103</v>
      </c>
      <c r="F14">
        <v>396.89124961072997</v>
      </c>
      <c r="G14">
        <v>96.080845973864101</v>
      </c>
      <c r="H14">
        <v>37.991006207298497</v>
      </c>
      <c r="I14">
        <v>1498.7215904260499</v>
      </c>
      <c r="J14">
        <v>11055.182000000001</v>
      </c>
      <c r="K14">
        <v>15765.058999999999</v>
      </c>
      <c r="L14">
        <v>0.46141108733777503</v>
      </c>
      <c r="M14">
        <v>0.30459566229004298</v>
      </c>
      <c r="N14">
        <v>0.54637508934590595</v>
      </c>
      <c r="O14">
        <v>0.88835455145148201</v>
      </c>
      <c r="P14" s="37">
        <f t="shared" si="15"/>
        <v>11.130569160768577</v>
      </c>
      <c r="Q14" s="41">
        <f t="shared" si="16"/>
        <v>0.18356610323765785</v>
      </c>
      <c r="R14" s="37">
        <f t="shared" si="17"/>
        <v>151.7406303906252</v>
      </c>
      <c r="S14" s="39">
        <f t="shared" si="18"/>
        <v>259.99842471145814</v>
      </c>
      <c r="T14" s="37">
        <f t="shared" si="19"/>
        <v>0.137644499962016</v>
      </c>
      <c r="U14" s="38">
        <f t="shared" si="20"/>
        <v>0.29020026318444736</v>
      </c>
      <c r="V14" s="37">
        <f t="shared" si="21"/>
        <v>7.3562695502810893E-3</v>
      </c>
      <c r="W14" s="37">
        <f t="shared" si="22"/>
        <v>438.3878085352593</v>
      </c>
      <c r="X14" s="37">
        <f t="shared" si="23"/>
        <v>437.65956220816952</v>
      </c>
      <c r="Y14" s="39">
        <f t="shared" si="24"/>
        <v>877.92359018379113</v>
      </c>
    </row>
    <row r="15" spans="1:35" x14ac:dyDescent="0.25">
      <c r="A15" s="40" t="s">
        <v>118</v>
      </c>
      <c r="B15">
        <v>0</v>
      </c>
      <c r="C15">
        <f t="shared" si="14"/>
        <v>1.4176515229683837</v>
      </c>
      <c r="D15">
        <v>78.424549286430405</v>
      </c>
      <c r="E15">
        <v>55.320047286528698</v>
      </c>
      <c r="F15">
        <v>581.81720988208099</v>
      </c>
      <c r="G15">
        <v>177.72663200678099</v>
      </c>
      <c r="H15">
        <v>32.085301489791597</v>
      </c>
      <c r="I15">
        <v>282.67971826289403</v>
      </c>
      <c r="J15">
        <v>12524.512000000001</v>
      </c>
      <c r="K15">
        <v>14975.886</v>
      </c>
      <c r="L15">
        <v>0.41464659000321702</v>
      </c>
      <c r="M15" s="36">
        <v>0.29427541410643498</v>
      </c>
      <c r="N15">
        <v>1.07471728970403</v>
      </c>
      <c r="O15">
        <v>0.73203355639964496</v>
      </c>
      <c r="P15" s="37">
        <f t="shared" si="15"/>
        <v>7.4567230072642916</v>
      </c>
      <c r="Q15" s="41">
        <f t="shared" si="16"/>
        <v>0.13479241925883387</v>
      </c>
      <c r="R15" s="37">
        <f t="shared" si="17"/>
        <v>159.70142148036652</v>
      </c>
      <c r="S15" s="39">
        <f t="shared" si="18"/>
        <v>270.7135430024635</v>
      </c>
      <c r="T15" s="37">
        <f t="shared" si="19"/>
        <v>7.4412032966986133E-2</v>
      </c>
      <c r="U15" s="38">
        <f t="shared" si="20"/>
        <v>0.34361528450987944</v>
      </c>
      <c r="V15" s="37">
        <f t="shared" si="21"/>
        <v>3.9001736904756203E-2</v>
      </c>
      <c r="W15" s="48">
        <f t="shared" si="22"/>
        <v>471.89620713381368</v>
      </c>
      <c r="X15" s="48">
        <f t="shared" si="23"/>
        <v>399.29519173371585</v>
      </c>
      <c r="Y15" s="39">
        <f t="shared" si="24"/>
        <v>879.5914734056945</v>
      </c>
    </row>
    <row r="16" spans="1:35" x14ac:dyDescent="0.25">
      <c r="A16" s="40" t="s">
        <v>119</v>
      </c>
      <c r="B16">
        <v>0</v>
      </c>
      <c r="C16">
        <f t="shared" si="14"/>
        <v>0.78447555789851153</v>
      </c>
      <c r="D16">
        <v>31.489804805744399</v>
      </c>
      <c r="E16">
        <v>40.141218535986901</v>
      </c>
      <c r="F16">
        <v>247.473039883734</v>
      </c>
      <c r="G16">
        <v>55.746388029793302</v>
      </c>
      <c r="H16">
        <v>19.399957909400001</v>
      </c>
      <c r="I16">
        <v>1495.73793222428</v>
      </c>
      <c r="J16">
        <v>16539.571</v>
      </c>
      <c r="K16">
        <v>31476.55</v>
      </c>
      <c r="L16" s="36">
        <v>0.48610546665371202</v>
      </c>
      <c r="M16">
        <v>0.25090600974841198</v>
      </c>
      <c r="N16">
        <v>0.52815679336519605</v>
      </c>
      <c r="O16" s="36">
        <v>0.72210573404205103</v>
      </c>
      <c r="P16" s="37">
        <f t="shared" si="15"/>
        <v>5.1077852236220087</v>
      </c>
      <c r="Q16" s="41">
        <f t="shared" si="16"/>
        <v>0.16220441044748052</v>
      </c>
      <c r="R16" s="37">
        <f t="shared" si="17"/>
        <v>525.2357422356215</v>
      </c>
      <c r="S16" s="39">
        <f t="shared" si="18"/>
        <v>784.14535352934138</v>
      </c>
      <c r="T16" s="37">
        <f t="shared" si="19"/>
        <v>0.23723510109627163</v>
      </c>
      <c r="U16" s="38">
        <f t="shared" si="20"/>
        <v>0.56830020206682896</v>
      </c>
      <c r="V16" s="37">
        <f t="shared" si="21"/>
        <v>7.3709436409123861E-3</v>
      </c>
      <c r="W16" s="37">
        <f t="shared" si="22"/>
        <v>189.4804571581528</v>
      </c>
      <c r="X16" s="37">
        <f t="shared" si="23"/>
        <v>289.73575291312153</v>
      </c>
      <c r="Y16" s="39">
        <f t="shared" si="24"/>
        <v>471.09220841187897</v>
      </c>
    </row>
    <row r="17" spans="1:25" x14ac:dyDescent="0.25">
      <c r="A17" t="s">
        <v>120</v>
      </c>
      <c r="B17">
        <v>0</v>
      </c>
      <c r="C17">
        <f t="shared" si="14"/>
        <v>0.65715356944962922</v>
      </c>
      <c r="D17">
        <v>29.008232661616599</v>
      </c>
      <c r="E17">
        <v>44.142243168383303</v>
      </c>
      <c r="F17">
        <v>171.49201660457399</v>
      </c>
      <c r="G17">
        <v>76.107578225610098</v>
      </c>
      <c r="H17">
        <v>28.146961607936699</v>
      </c>
      <c r="I17">
        <v>2418.2676651887</v>
      </c>
      <c r="J17">
        <v>14222.286</v>
      </c>
      <c r="K17">
        <v>26193.91</v>
      </c>
      <c r="L17">
        <v>0.56441557632119199</v>
      </c>
      <c r="M17">
        <v>0.29648835130839801</v>
      </c>
      <c r="N17">
        <v>0.55887479975915999</v>
      </c>
      <c r="O17">
        <v>0.944700158687384</v>
      </c>
      <c r="P17" s="37">
        <f t="shared" si="15"/>
        <v>7.4667525951757101</v>
      </c>
      <c r="Q17" s="41">
        <f t="shared" si="16"/>
        <v>0.25740115512296075</v>
      </c>
      <c r="R17" s="37">
        <f t="shared" si="17"/>
        <v>490.28447082261533</v>
      </c>
      <c r="S17" s="39">
        <f t="shared" si="18"/>
        <v>593.39780038095751</v>
      </c>
      <c r="T17" s="37">
        <f t="shared" si="19"/>
        <v>0.17376718992156562</v>
      </c>
      <c r="U17" s="38">
        <f t="shared" si="20"/>
        <v>0.3916941428197081</v>
      </c>
      <c r="V17" s="37">
        <f t="shared" si="21"/>
        <v>4.5590486771610976E-3</v>
      </c>
      <c r="W17" s="48">
        <f t="shared" si="22"/>
        <v>174.54834096242152</v>
      </c>
      <c r="X17" s="48">
        <f t="shared" si="23"/>
        <v>318.6147936241565</v>
      </c>
      <c r="Y17" s="39">
        <f t="shared" si="24"/>
        <v>481.08511644085542</v>
      </c>
    </row>
    <row r="18" spans="1:25" x14ac:dyDescent="0.25">
      <c r="A18" t="s">
        <v>121</v>
      </c>
      <c r="B18">
        <v>0</v>
      </c>
      <c r="C18">
        <f t="shared" si="14"/>
        <v>0.73182853063959707</v>
      </c>
      <c r="D18">
        <v>102.79948086742201</v>
      </c>
      <c r="E18">
        <v>140.469353903951</v>
      </c>
      <c r="F18">
        <v>562.81461221378004</v>
      </c>
      <c r="G18">
        <v>29.873052600504799</v>
      </c>
      <c r="H18">
        <v>22.0502927096517</v>
      </c>
      <c r="I18">
        <v>1508.56432878634</v>
      </c>
      <c r="J18">
        <v>68115.231</v>
      </c>
      <c r="K18">
        <v>167518.07999999999</v>
      </c>
      <c r="L18">
        <v>0.46189998873163302</v>
      </c>
      <c r="M18">
        <v>0.19297971282504001</v>
      </c>
      <c r="N18">
        <v>0.48201625829307698</v>
      </c>
      <c r="O18">
        <v>0.93281807556237195</v>
      </c>
      <c r="P18" s="37">
        <f t="shared" si="15"/>
        <v>25.657074897734478</v>
      </c>
      <c r="Q18" s="41">
        <f t="shared" si="16"/>
        <v>0.24958370101911104</v>
      </c>
      <c r="R18" s="37">
        <f t="shared" si="17"/>
        <v>662.60286944295524</v>
      </c>
      <c r="S18" s="39">
        <f t="shared" si="18"/>
        <v>1192.5596248883164</v>
      </c>
      <c r="T18" s="37">
        <f t="shared" si="19"/>
        <v>0.44270668206758768</v>
      </c>
      <c r="U18" s="38">
        <f t="shared" si="20"/>
        <v>0.49999336268104105</v>
      </c>
      <c r="V18" s="37">
        <f t="shared" si="21"/>
        <v>7.3082730312665932E-3</v>
      </c>
      <c r="W18" s="37">
        <f t="shared" si="22"/>
        <v>618.56504829228481</v>
      </c>
      <c r="X18" s="37">
        <f t="shared" si="23"/>
        <v>1013.8953300108222</v>
      </c>
      <c r="Y18" s="39">
        <f t="shared" si="24"/>
        <v>1599.8941138045273</v>
      </c>
    </row>
    <row r="19" spans="1:25" x14ac:dyDescent="0.25">
      <c r="A19" t="s">
        <v>122</v>
      </c>
      <c r="B19">
        <v>0</v>
      </c>
      <c r="C19">
        <f t="shared" si="14"/>
        <v>0.76949749742233897</v>
      </c>
      <c r="D19">
        <v>30.279339102673401</v>
      </c>
      <c r="E19">
        <v>39.349496527413102</v>
      </c>
      <c r="F19">
        <v>161.43384720850301</v>
      </c>
      <c r="G19">
        <v>45.415180316980504</v>
      </c>
      <c r="H19">
        <v>37.329143691044898</v>
      </c>
      <c r="I19">
        <v>1505.4951790073001</v>
      </c>
      <c r="J19">
        <v>15568.620999999999</v>
      </c>
      <c r="K19">
        <v>32254.594000000001</v>
      </c>
      <c r="L19" s="36">
        <v>0.50419774153049401</v>
      </c>
      <c r="M19">
        <v>0.25301842703588301</v>
      </c>
      <c r="N19">
        <v>0.59214722099873796</v>
      </c>
      <c r="O19">
        <v>1.4512414415809001</v>
      </c>
      <c r="P19" s="37">
        <f t="shared" si="15"/>
        <v>7.3805882067230666</v>
      </c>
      <c r="Q19" s="41">
        <f t="shared" si="16"/>
        <v>0.24374997689666963</v>
      </c>
      <c r="R19" s="37">
        <f t="shared" si="17"/>
        <v>514.16647329087266</v>
      </c>
      <c r="S19" s="39">
        <f t="shared" si="18"/>
        <v>819.6952145888223</v>
      </c>
      <c r="T19" s="37">
        <f t="shared" si="19"/>
        <v>0.29120219071452724</v>
      </c>
      <c r="U19" s="38">
        <f t="shared" si="20"/>
        <v>0.29534564444468758</v>
      </c>
      <c r="V19" s="37">
        <f t="shared" si="21"/>
        <v>7.3231719063157081E-3</v>
      </c>
      <c r="W19" s="48">
        <f t="shared" si="22"/>
        <v>182.19684278813557</v>
      </c>
      <c r="X19" s="48">
        <f t="shared" si="23"/>
        <v>284.02117371950868</v>
      </c>
      <c r="Y19" s="39">
        <f t="shared" si="24"/>
        <v>457.92451951493189</v>
      </c>
    </row>
    <row r="20" spans="1:25" x14ac:dyDescent="0.25">
      <c r="A20" s="40" t="s">
        <v>123</v>
      </c>
      <c r="B20">
        <v>0</v>
      </c>
      <c r="C20">
        <f t="shared" si="14"/>
        <v>1.1662720578974237</v>
      </c>
      <c r="D20">
        <v>91.879406816260698</v>
      </c>
      <c r="E20">
        <v>78.780423653382002</v>
      </c>
      <c r="F20">
        <v>399.51581737326001</v>
      </c>
      <c r="G20">
        <v>55.623436459383598</v>
      </c>
      <c r="H20">
        <v>28.079791696251899</v>
      </c>
      <c r="I20">
        <v>1512.54091564488</v>
      </c>
      <c r="J20">
        <v>28901.482</v>
      </c>
      <c r="K20">
        <v>83244.770999999993</v>
      </c>
      <c r="L20">
        <v>0.45155099119289699</v>
      </c>
      <c r="M20">
        <v>0.194737494578202</v>
      </c>
      <c r="N20">
        <v>0.53288806106424802</v>
      </c>
      <c r="O20">
        <v>0.79501375409385999</v>
      </c>
      <c r="P20" s="37">
        <f t="shared" si="15"/>
        <v>18.117677146293929</v>
      </c>
      <c r="Q20" s="41">
        <f t="shared" si="16"/>
        <v>0.22997689408231745</v>
      </c>
      <c r="R20" s="37">
        <f t="shared" si="17"/>
        <v>314.55886581632842</v>
      </c>
      <c r="S20" s="39">
        <f t="shared" si="18"/>
        <v>1056.6682322788745</v>
      </c>
      <c r="T20" s="37">
        <f t="shared" si="19"/>
        <v>0.23775949207411765</v>
      </c>
      <c r="U20" s="38">
        <f t="shared" si="20"/>
        <v>0.39263111775404014</v>
      </c>
      <c r="V20" s="37">
        <f t="shared" si="21"/>
        <v>7.2890590171568554E-3</v>
      </c>
      <c r="W20" s="37">
        <f t="shared" si="22"/>
        <v>552.85677743512554</v>
      </c>
      <c r="X20" s="37">
        <f t="shared" si="23"/>
        <v>568.63010627253595</v>
      </c>
      <c r="Y20" s="39">
        <f t="shared" si="24"/>
        <v>1122.3700663829954</v>
      </c>
    </row>
    <row r="21" spans="1:25" x14ac:dyDescent="0.25">
      <c r="A21" s="40" t="s">
        <v>124</v>
      </c>
      <c r="B21">
        <v>0</v>
      </c>
      <c r="C21">
        <f t="shared" si="14"/>
        <v>0.82517800122341178</v>
      </c>
      <c r="D21">
        <v>207.30015975670199</v>
      </c>
      <c r="E21">
        <v>251.21871820305199</v>
      </c>
      <c r="F21">
        <v>827.65466774092204</v>
      </c>
      <c r="G21">
        <v>65.834728430679903</v>
      </c>
      <c r="H21">
        <v>25.029153172133999</v>
      </c>
      <c r="I21">
        <v>1506.06428480912</v>
      </c>
      <c r="J21">
        <v>86837.183999999994</v>
      </c>
      <c r="K21">
        <v>202645.4</v>
      </c>
      <c r="L21">
        <v>0.47342551304254898</v>
      </c>
      <c r="M21">
        <v>0.203139629230638</v>
      </c>
      <c r="N21">
        <v>0.60477653745908999</v>
      </c>
      <c r="O21">
        <v>0.955219403206651</v>
      </c>
      <c r="P21" s="37">
        <f t="shared" si="15"/>
        <v>62.921992042299792</v>
      </c>
      <c r="Q21" s="41">
        <f t="shared" si="16"/>
        <v>0.30353084202225528</v>
      </c>
      <c r="R21" s="37">
        <f t="shared" si="17"/>
        <v>418.89588556958438</v>
      </c>
      <c r="S21" s="39">
        <f t="shared" si="18"/>
        <v>806.64928732025555</v>
      </c>
      <c r="T21" s="37">
        <f t="shared" si="19"/>
        <v>0.20088181899201038</v>
      </c>
      <c r="U21" s="38">
        <f t="shared" si="20"/>
        <v>0.44048633703974416</v>
      </c>
      <c r="V21" s="37">
        <f t="shared" si="21"/>
        <v>7.3204046541727255E-3</v>
      </c>
      <c r="W21" s="48">
        <f t="shared" si="22"/>
        <v>1247.3665455205564</v>
      </c>
      <c r="X21" s="48">
        <f t="shared" si="23"/>
        <v>1813.274412663294</v>
      </c>
      <c r="Y21" s="39">
        <f t="shared" si="24"/>
        <v>3015.5184267869568</v>
      </c>
    </row>
    <row r="22" spans="1:25" x14ac:dyDescent="0.25">
      <c r="A22" t="s">
        <v>125</v>
      </c>
      <c r="B22">
        <v>0</v>
      </c>
      <c r="C22">
        <f t="shared" si="14"/>
        <v>0.71605355453495223</v>
      </c>
      <c r="D22">
        <v>31.3169609152921</v>
      </c>
      <c r="E22">
        <v>43.735500950946602</v>
      </c>
      <c r="F22">
        <v>500.59832369331002</v>
      </c>
      <c r="G22">
        <v>39.033339334393801</v>
      </c>
      <c r="H22">
        <v>36.052643168284099</v>
      </c>
      <c r="I22">
        <v>32.470789161548403</v>
      </c>
      <c r="J22">
        <v>21896.482</v>
      </c>
      <c r="K22">
        <v>46267.402999999998</v>
      </c>
      <c r="L22">
        <v>0.53039307454225304</v>
      </c>
      <c r="M22">
        <v>0.22753049248660301</v>
      </c>
      <c r="N22">
        <v>0.50716590502955705</v>
      </c>
      <c r="O22">
        <v>1.6033976365323199</v>
      </c>
      <c r="P22" s="37">
        <f t="shared" si="15"/>
        <v>2.7360518584769267</v>
      </c>
      <c r="Q22" s="41">
        <f t="shared" si="16"/>
        <v>8.7366455061765269E-2</v>
      </c>
      <c r="R22" s="37">
        <f t="shared" si="17"/>
        <v>699.18923675981375</v>
      </c>
      <c r="S22" s="39">
        <f t="shared" si="18"/>
        <v>1057.8912323856348</v>
      </c>
      <c r="T22" s="37">
        <f t="shared" si="19"/>
        <v>0.33881292826891024</v>
      </c>
      <c r="U22" s="38">
        <f t="shared" si="20"/>
        <v>0.30580282140586051</v>
      </c>
      <c r="V22" s="37">
        <f t="shared" si="21"/>
        <v>0.33953594244810337</v>
      </c>
      <c r="W22" s="37">
        <f t="shared" si="22"/>
        <v>188.4404208803185</v>
      </c>
      <c r="X22" s="37">
        <f t="shared" si="23"/>
        <v>315.67896439652793</v>
      </c>
      <c r="Y22" s="39">
        <f t="shared" si="24"/>
        <v>493.59381393503577</v>
      </c>
    </row>
    <row r="23" spans="1:25" x14ac:dyDescent="0.25">
      <c r="A23" t="s">
        <v>127</v>
      </c>
      <c r="B23">
        <v>0</v>
      </c>
      <c r="C23">
        <f t="shared" si="14"/>
        <v>0.42057356109235011</v>
      </c>
      <c r="D23">
        <v>40.1919261700953</v>
      </c>
      <c r="E23">
        <v>95.564557281502303</v>
      </c>
      <c r="F23">
        <v>233.421619796985</v>
      </c>
      <c r="G23">
        <v>93.0671406042283</v>
      </c>
      <c r="H23">
        <v>36.175174403723602</v>
      </c>
      <c r="I23">
        <v>1422.18174560939</v>
      </c>
      <c r="J23">
        <v>9166.4791000000005</v>
      </c>
      <c r="K23">
        <v>52608.402999999998</v>
      </c>
      <c r="L23">
        <v>0.42691468826335599</v>
      </c>
      <c r="M23">
        <v>0.219475558969177</v>
      </c>
      <c r="N23">
        <v>0.72734002432371903</v>
      </c>
      <c r="O23">
        <v>1.51983666220688</v>
      </c>
      <c r="P23" s="37">
        <f t="shared" si="15"/>
        <v>16.454875234250238</v>
      </c>
      <c r="Q23" s="41">
        <f t="shared" si="16"/>
        <v>0.40940748061219934</v>
      </c>
      <c r="R23" s="37">
        <f t="shared" si="17"/>
        <v>228.06767362197974</v>
      </c>
      <c r="S23" s="39">
        <f t="shared" si="18"/>
        <v>550.50119517670805</v>
      </c>
      <c r="T23" s="37">
        <f t="shared" si="19"/>
        <v>0.14210171188389506</v>
      </c>
      <c r="U23" s="38">
        <f t="shared" si="20"/>
        <v>0.3047670172079438</v>
      </c>
      <c r="V23" s="37">
        <f t="shared" si="21"/>
        <v>7.7521737527828424E-3</v>
      </c>
      <c r="W23" s="37">
        <f t="shared" si="22"/>
        <v>241.84286284896697</v>
      </c>
      <c r="X23" s="37">
        <f t="shared" si="23"/>
        <v>689.77649323082414</v>
      </c>
      <c r="Y23" s="39">
        <f t="shared" si="24"/>
        <v>892.82295033449782</v>
      </c>
    </row>
    <row r="24" spans="1:25" x14ac:dyDescent="0.25">
      <c r="A24" t="s">
        <v>128</v>
      </c>
      <c r="B24">
        <v>0</v>
      </c>
      <c r="C24">
        <f t="shared" si="14"/>
        <v>0.98336137595000761</v>
      </c>
      <c r="D24">
        <v>67.735074455436305</v>
      </c>
      <c r="E24">
        <v>68.881162217703206</v>
      </c>
      <c r="F24">
        <v>427.08342833463502</v>
      </c>
      <c r="G24">
        <v>106.574494748856</v>
      </c>
      <c r="H24">
        <v>25.582700407329</v>
      </c>
      <c r="I24">
        <v>228.60399949053999</v>
      </c>
      <c r="J24">
        <v>17234.98</v>
      </c>
      <c r="K24">
        <v>38359.972999999998</v>
      </c>
      <c r="L24">
        <v>0.48098416769451302</v>
      </c>
      <c r="M24">
        <v>0.22698656793539501</v>
      </c>
      <c r="N24">
        <v>0.72096539748236399</v>
      </c>
      <c r="O24" s="36">
        <v>0.95728084245480405</v>
      </c>
      <c r="P24" s="37">
        <f t="shared" si="15"/>
        <v>10.924494704902001</v>
      </c>
      <c r="Q24" s="41">
        <f t="shared" si="16"/>
        <v>0.16128268541417717</v>
      </c>
      <c r="R24" s="37">
        <f t="shared" si="17"/>
        <v>254.44690418608891</v>
      </c>
      <c r="S24" s="39">
        <f t="shared" si="18"/>
        <v>556.90078048858868</v>
      </c>
      <c r="T24" s="37">
        <f t="shared" si="19"/>
        <v>0.1240916040105549</v>
      </c>
      <c r="U24" s="38">
        <f t="shared" si="20"/>
        <v>0.43095528714558712</v>
      </c>
      <c r="V24" s="37">
        <f t="shared" si="21"/>
        <v>4.8227502688360582E-2</v>
      </c>
      <c r="W24" s="48">
        <f t="shared" si="22"/>
        <v>407.57549793120069</v>
      </c>
      <c r="X24" s="48">
        <f t="shared" si="23"/>
        <v>497.17811577606193</v>
      </c>
      <c r="Y24" s="39">
        <f t="shared" si="24"/>
        <v>898.47724682406704</v>
      </c>
    </row>
    <row r="25" spans="1:25" x14ac:dyDescent="0.25">
      <c r="A25" s="40" t="s">
        <v>129</v>
      </c>
      <c r="B25">
        <v>0</v>
      </c>
      <c r="C25">
        <f t="shared" si="14"/>
        <v>0.74136017097421048</v>
      </c>
      <c r="D25">
        <v>57.894294804746103</v>
      </c>
      <c r="E25">
        <v>78.091995053724105</v>
      </c>
      <c r="F25">
        <v>12526.226195528699</v>
      </c>
      <c r="G25">
        <v>66.413448225884594</v>
      </c>
      <c r="H25">
        <v>28.096577943378701</v>
      </c>
      <c r="I25">
        <v>1502.68803150235</v>
      </c>
      <c r="J25">
        <v>18509.286</v>
      </c>
      <c r="K25">
        <v>53337.697999999997</v>
      </c>
      <c r="L25" s="36">
        <v>0.473623229480863</v>
      </c>
      <c r="M25">
        <v>0.28753988548064902</v>
      </c>
      <c r="N25">
        <v>0.61616920823969601</v>
      </c>
      <c r="O25">
        <v>1.84446912066096</v>
      </c>
      <c r="P25" s="37">
        <f t="shared" si="15"/>
        <v>0.36092921467000977</v>
      </c>
      <c r="Q25" s="41">
        <f t="shared" si="16"/>
        <v>6.2342794896678008E-3</v>
      </c>
      <c r="R25" s="37">
        <f t="shared" si="17"/>
        <v>319.70829012468829</v>
      </c>
      <c r="S25" s="39">
        <f t="shared" si="18"/>
        <v>683.01108152385962</v>
      </c>
      <c r="T25" s="37">
        <f t="shared" si="19"/>
        <v>0.19913135597205098</v>
      </c>
      <c r="U25" s="38">
        <f t="shared" si="20"/>
        <v>0.39239654103848515</v>
      </c>
      <c r="V25" s="37">
        <f t="shared" si="21"/>
        <v>7.3368522067600939E-3</v>
      </c>
      <c r="W25" s="37">
        <f t="shared" si="22"/>
        <v>348.36155746672125</v>
      </c>
      <c r="X25" s="37">
        <f t="shared" si="23"/>
        <v>563.66108973732571</v>
      </c>
      <c r="Y25" s="39">
        <f t="shared" si="24"/>
        <v>894.33430676457886</v>
      </c>
    </row>
    <row r="26" spans="1:25" x14ac:dyDescent="0.25">
      <c r="A26" t="s">
        <v>130</v>
      </c>
      <c r="B26">
        <v>0</v>
      </c>
      <c r="C26">
        <f t="shared" si="14"/>
        <v>0.76881809412289503</v>
      </c>
      <c r="D26">
        <v>56.923282280967904</v>
      </c>
      <c r="E26">
        <v>74.039987763176597</v>
      </c>
      <c r="F26">
        <v>514.69202381667299</v>
      </c>
      <c r="G26">
        <v>68.809854404727304</v>
      </c>
      <c r="H26">
        <v>22.309136691615901</v>
      </c>
      <c r="I26">
        <v>1670.0038247519401</v>
      </c>
      <c r="J26">
        <v>14536.035</v>
      </c>
      <c r="K26">
        <v>39542.714</v>
      </c>
      <c r="L26">
        <v>0.433421760550597</v>
      </c>
      <c r="M26">
        <v>0.27527403297602099</v>
      </c>
      <c r="N26">
        <v>0.73326340763337705</v>
      </c>
      <c r="O26">
        <v>1.3778220534237999</v>
      </c>
      <c r="P26" s="37">
        <f t="shared" si="15"/>
        <v>8.1885844903318343</v>
      </c>
      <c r="Q26" s="41">
        <f t="shared" si="16"/>
        <v>0.14385299234702878</v>
      </c>
      <c r="R26" s="37">
        <f t="shared" si="17"/>
        <v>255.36185577373269</v>
      </c>
      <c r="S26" s="39">
        <f t="shared" si="18"/>
        <v>534.07240053146472</v>
      </c>
      <c r="T26" s="37">
        <f t="shared" si="19"/>
        <v>0.19219630842717536</v>
      </c>
      <c r="U26" s="38">
        <f t="shared" si="20"/>
        <v>0.49419213985735966</v>
      </c>
      <c r="V26" s="37">
        <f t="shared" si="21"/>
        <v>6.6017812873198868E-3</v>
      </c>
      <c r="W26" s="48">
        <f t="shared" si="22"/>
        <v>342.51878079513574</v>
      </c>
      <c r="X26" s="48">
        <f t="shared" si="23"/>
        <v>534.41406072439906</v>
      </c>
      <c r="Y26" s="39">
        <f t="shared" si="24"/>
        <v>861.29966078530333</v>
      </c>
    </row>
    <row r="27" spans="1:25" x14ac:dyDescent="0.25">
      <c r="A27" s="40" t="s">
        <v>116</v>
      </c>
      <c r="B27">
        <v>0</v>
      </c>
      <c r="C27">
        <f t="shared" si="14"/>
        <v>0.66468277087763905</v>
      </c>
      <c r="D27">
        <v>71.004898625283005</v>
      </c>
      <c r="E27">
        <v>106.825243163034</v>
      </c>
      <c r="F27">
        <v>347.51216349621399</v>
      </c>
      <c r="G27">
        <v>41.620477515610503</v>
      </c>
      <c r="H27">
        <v>23.3504011012379</v>
      </c>
      <c r="I27">
        <v>1520.4751157953399</v>
      </c>
      <c r="J27">
        <v>38162.241000000002</v>
      </c>
      <c r="K27">
        <v>125567.08</v>
      </c>
      <c r="L27">
        <v>0.50210529814902805</v>
      </c>
      <c r="M27">
        <v>0.19992482658493599</v>
      </c>
      <c r="N27">
        <v>0.44958759836004503</v>
      </c>
      <c r="O27">
        <v>0.57277072037924304</v>
      </c>
      <c r="P27" s="37">
        <f t="shared" si="15"/>
        <v>21.826906676016456</v>
      </c>
      <c r="Q27" s="41">
        <f t="shared" si="16"/>
        <v>0.30740001181051557</v>
      </c>
      <c r="R27" s="37">
        <f t="shared" si="17"/>
        <v>537.45927025957917</v>
      </c>
      <c r="S27" s="39">
        <f t="shared" si="18"/>
        <v>1175.4438958623541</v>
      </c>
      <c r="T27" s="37">
        <f t="shared" si="19"/>
        <v>0.31775224095013638</v>
      </c>
      <c r="U27" s="38">
        <f t="shared" si="20"/>
        <v>0.47215463032947724</v>
      </c>
      <c r="V27" s="37">
        <f t="shared" si="21"/>
        <v>7.2510229766127874E-3</v>
      </c>
      <c r="W27" s="48">
        <f t="shared" si="22"/>
        <v>427.25068430823114</v>
      </c>
      <c r="X27" s="48">
        <f t="shared" si="23"/>
        <v>771.05512455285987</v>
      </c>
      <c r="Y27" s="39">
        <f t="shared" si="24"/>
        <v>1169.5266981960031</v>
      </c>
    </row>
    <row r="28" spans="1:25" x14ac:dyDescent="0.25">
      <c r="A28" t="s">
        <v>177</v>
      </c>
      <c r="B28">
        <v>0</v>
      </c>
      <c r="C28">
        <f t="shared" si="14"/>
        <v>0.77678343989758292</v>
      </c>
      <c r="D28">
        <v>93.027075248643698</v>
      </c>
      <c r="E28">
        <v>119.759344072666</v>
      </c>
      <c r="F28">
        <v>282.35455069037499</v>
      </c>
      <c r="G28">
        <v>93.976541251968598</v>
      </c>
      <c r="H28">
        <v>131.688134590667</v>
      </c>
      <c r="I28">
        <v>1317.4558433490399</v>
      </c>
      <c r="J28">
        <v>44687.688000000002</v>
      </c>
      <c r="K28">
        <v>109235.84</v>
      </c>
      <c r="L28">
        <v>0.41431122970594397</v>
      </c>
      <c r="M28">
        <v>0.303376924082146</v>
      </c>
      <c r="N28">
        <v>0.71124395709464905</v>
      </c>
      <c r="O28">
        <v>6.48129382659251</v>
      </c>
      <c r="P28" s="37">
        <f t="shared" si="15"/>
        <v>39.45699293861562</v>
      </c>
      <c r="Q28" s="41">
        <f t="shared" si="16"/>
        <v>0.42414525914261603</v>
      </c>
      <c r="R28" s="37">
        <f t="shared" si="17"/>
        <v>480.37292240520622</v>
      </c>
      <c r="S28" s="39">
        <f t="shared" si="18"/>
        <v>912.12790823001933</v>
      </c>
      <c r="T28" s="37">
        <f t="shared" si="19"/>
        <v>0.14072660925604097</v>
      </c>
      <c r="U28" s="38">
        <f t="shared" si="20"/>
        <v>8.3720526790584227E-2</v>
      </c>
      <c r="V28" s="37">
        <f t="shared" si="21"/>
        <v>8.3684019131706807E-3</v>
      </c>
      <c r="W28" s="48">
        <f t="shared" si="22"/>
        <v>559.76252806061825</v>
      </c>
      <c r="X28" s="48">
        <f t="shared" si="23"/>
        <v>864.41231703437063</v>
      </c>
      <c r="Y28" s="39">
        <f t="shared" si="24"/>
        <v>1399.4219197442653</v>
      </c>
    </row>
    <row r="29" spans="1:25" x14ac:dyDescent="0.25">
      <c r="A29" t="s">
        <v>178</v>
      </c>
      <c r="B29">
        <v>0</v>
      </c>
      <c r="C29">
        <f t="shared" si="14"/>
        <v>0.71603508071924837</v>
      </c>
      <c r="D29">
        <v>131.17985934247801</v>
      </c>
      <c r="E29">
        <v>183.20311794040799</v>
      </c>
      <c r="F29">
        <v>284.67612843800299</v>
      </c>
      <c r="G29">
        <v>729.59420787010504</v>
      </c>
      <c r="H29">
        <v>104.346130942155</v>
      </c>
      <c r="I29">
        <v>2010.9733858551399</v>
      </c>
      <c r="J29">
        <v>41995.213000000003</v>
      </c>
      <c r="K29">
        <v>111549.09</v>
      </c>
      <c r="L29">
        <v>0.44817330562636898</v>
      </c>
      <c r="M29">
        <v>0.403082152011219</v>
      </c>
      <c r="N29">
        <v>25</v>
      </c>
      <c r="O29">
        <v>6.3322179120195097</v>
      </c>
      <c r="P29" s="37">
        <f t="shared" si="15"/>
        <v>84.420704238149568</v>
      </c>
      <c r="Q29" s="41">
        <f t="shared" si="16"/>
        <v>0.64354928158405855</v>
      </c>
      <c r="R29" s="37">
        <f t="shared" si="17"/>
        <v>320.13460915795724</v>
      </c>
      <c r="S29" s="39">
        <f t="shared" si="18"/>
        <v>608.88204990203553</v>
      </c>
      <c r="T29" s="37">
        <f t="shared" si="19"/>
        <v>1.8126514516346795E-2</v>
      </c>
      <c r="U29" s="38">
        <f t="shared" si="20"/>
        <v>0.10565796642821174</v>
      </c>
      <c r="V29" s="37">
        <f t="shared" si="21"/>
        <v>5.4824196468973973E-3</v>
      </c>
      <c r="W29" s="37">
        <f t="shared" si="22"/>
        <v>789.33546496994029</v>
      </c>
      <c r="X29" s="37">
        <f t="shared" si="23"/>
        <v>1322.3438462613799</v>
      </c>
      <c r="Y29" s="39">
        <f t="shared" si="24"/>
        <v>2067.5869776247255</v>
      </c>
    </row>
    <row r="30" spans="1:25" x14ac:dyDescent="0.25">
      <c r="A30" t="s">
        <v>179</v>
      </c>
      <c r="B30">
        <v>0</v>
      </c>
      <c r="C30">
        <f t="shared" si="14"/>
        <v>2.7496723414520128</v>
      </c>
      <c r="D30">
        <v>260.156524470671</v>
      </c>
      <c r="E30">
        <v>94.613645614695599</v>
      </c>
      <c r="F30">
        <v>407.56321208148103</v>
      </c>
      <c r="G30">
        <v>354.47592846842701</v>
      </c>
      <c r="H30">
        <v>77.681645148917696</v>
      </c>
      <c r="I30">
        <v>1463.60890653212</v>
      </c>
      <c r="J30">
        <v>43169.565000000002</v>
      </c>
      <c r="K30">
        <v>111170.18</v>
      </c>
      <c r="L30">
        <v>0.61766246965451699</v>
      </c>
      <c r="M30">
        <v>0.220539969193079</v>
      </c>
      <c r="N30">
        <v>24.999926237316899</v>
      </c>
      <c r="O30">
        <v>2.0149765325317599</v>
      </c>
      <c r="P30" s="37">
        <f t="shared" si="15"/>
        <v>60.393962165795244</v>
      </c>
      <c r="Q30" s="41">
        <f t="shared" si="16"/>
        <v>0.63832190138559386</v>
      </c>
      <c r="R30" s="37">
        <f t="shared" si="17"/>
        <v>165.93689159952922</v>
      </c>
      <c r="S30" s="39">
        <f t="shared" si="18"/>
        <v>1174.9909780744438</v>
      </c>
      <c r="T30" s="37">
        <f t="shared" si="19"/>
        <v>3.7308598237236708E-2</v>
      </c>
      <c r="U30" s="38">
        <f t="shared" si="20"/>
        <v>0.14192541853181395</v>
      </c>
      <c r="V30" s="37">
        <f t="shared" si="21"/>
        <v>7.5327500063679378E-3</v>
      </c>
      <c r="W30" s="48">
        <f t="shared" si="22"/>
        <v>1565.4138694561407</v>
      </c>
      <c r="X30" s="48">
        <f t="shared" si="23"/>
        <v>682.91289721195608</v>
      </c>
      <c r="Y30" s="39">
        <f t="shared" si="24"/>
        <v>2333.1994310181221</v>
      </c>
    </row>
    <row r="31" spans="1:25" x14ac:dyDescent="0.25">
      <c r="A31" t="s">
        <v>180</v>
      </c>
      <c r="B31">
        <v>0</v>
      </c>
      <c r="C31">
        <f t="shared" si="14"/>
        <v>0.5274892598219425</v>
      </c>
      <c r="D31">
        <v>265.97345031974902</v>
      </c>
      <c r="E31">
        <v>504.225337989877</v>
      </c>
      <c r="F31">
        <v>637.79976484524298</v>
      </c>
      <c r="G31">
        <v>89.885775010191907</v>
      </c>
      <c r="H31">
        <v>238.74585545606701</v>
      </c>
      <c r="I31">
        <v>1214.74989246425</v>
      </c>
      <c r="J31">
        <v>73086.963000000003</v>
      </c>
      <c r="K31">
        <v>135064.45000000001</v>
      </c>
      <c r="L31">
        <v>0.56501472815745402</v>
      </c>
      <c r="M31">
        <v>0.54944170306763096</v>
      </c>
      <c r="N31">
        <v>0.68289311761178595</v>
      </c>
      <c r="O31">
        <v>24.998109311686001</v>
      </c>
      <c r="P31" s="37">
        <f t="shared" si="15"/>
        <v>210.27062140160879</v>
      </c>
      <c r="Q31" s="41">
        <f t="shared" si="16"/>
        <v>0.79056996534362667</v>
      </c>
      <c r="R31" s="37">
        <f t="shared" si="17"/>
        <v>274.79044585892325</v>
      </c>
      <c r="S31" s="39">
        <f t="shared" si="18"/>
        <v>267.86525750261205</v>
      </c>
      <c r="T31" s="37">
        <f t="shared" si="19"/>
        <v>0.1471311784150546</v>
      </c>
      <c r="U31" s="38">
        <f t="shared" si="20"/>
        <v>4.617881210519599E-2</v>
      </c>
      <c r="V31" s="37">
        <f t="shared" si="21"/>
        <v>9.0759423552074624E-3</v>
      </c>
      <c r="W31" s="37">
        <f t="shared" si="22"/>
        <v>1600.4154763551874</v>
      </c>
      <c r="X31" s="37">
        <f t="shared" si="23"/>
        <v>3639.4537402843798</v>
      </c>
      <c r="Y31" s="39">
        <f t="shared" si="24"/>
        <v>5065.3282778043504</v>
      </c>
    </row>
    <row r="32" spans="1:25" x14ac:dyDescent="0.25">
      <c r="A32" t="s">
        <v>181</v>
      </c>
      <c r="B32">
        <v>0</v>
      </c>
      <c r="C32">
        <f t="shared" si="14"/>
        <v>0.48665795221307501</v>
      </c>
      <c r="D32">
        <v>247.80108783468299</v>
      </c>
      <c r="E32">
        <v>509.18943522408</v>
      </c>
      <c r="F32">
        <v>913.18287250372305</v>
      </c>
      <c r="G32">
        <v>33.779867318556903</v>
      </c>
      <c r="H32">
        <v>113.66524511626901</v>
      </c>
      <c r="I32">
        <v>1445.8222472395901</v>
      </c>
      <c r="J32">
        <v>96582.510999999999</v>
      </c>
      <c r="K32">
        <v>330025.90999999997</v>
      </c>
      <c r="L32">
        <v>0.64104094878595497</v>
      </c>
      <c r="M32">
        <v>0.49720992550967702</v>
      </c>
      <c r="N32">
        <v>0.445223429509782</v>
      </c>
      <c r="O32">
        <v>12.0142219880629</v>
      </c>
      <c r="P32" s="37">
        <f t="shared" si="15"/>
        <v>138.17352445135839</v>
      </c>
      <c r="Q32" s="41">
        <f t="shared" si="16"/>
        <v>0.55759853864539499</v>
      </c>
      <c r="R32" s="37">
        <f t="shared" si="17"/>
        <v>389.75822036920863</v>
      </c>
      <c r="S32" s="39">
        <f t="shared" si="18"/>
        <v>648.13974361970963</v>
      </c>
      <c r="T32" s="37">
        <f t="shared" si="19"/>
        <v>0.39150538619004205</v>
      </c>
      <c r="U32" s="38">
        <f t="shared" si="20"/>
        <v>9.6995347951103664E-2</v>
      </c>
      <c r="V32" s="37">
        <f t="shared" si="21"/>
        <v>7.6254186993244015E-3</v>
      </c>
      <c r="W32" s="48">
        <f t="shared" si="22"/>
        <v>1491.0687346857742</v>
      </c>
      <c r="X32" s="48">
        <f t="shared" si="23"/>
        <v>3675.2841535638454</v>
      </c>
      <c r="Y32" s="39">
        <f t="shared" si="24"/>
        <v>4978.4621329967567</v>
      </c>
    </row>
    <row r="33" spans="1:25" x14ac:dyDescent="0.25">
      <c r="A33" t="s">
        <v>182</v>
      </c>
      <c r="B33">
        <v>0</v>
      </c>
      <c r="C33">
        <f t="shared" si="14"/>
        <v>0.19997746079694831</v>
      </c>
      <c r="D33">
        <v>47.774935557023703</v>
      </c>
      <c r="E33">
        <v>238.90160104359501</v>
      </c>
      <c r="F33">
        <v>904.27614434094698</v>
      </c>
      <c r="G33">
        <v>45.6276777449824</v>
      </c>
      <c r="H33">
        <v>653.41040116749195</v>
      </c>
      <c r="I33">
        <v>1500.9650466897101</v>
      </c>
      <c r="J33">
        <v>17630.375</v>
      </c>
      <c r="K33">
        <v>44701.222000000002</v>
      </c>
      <c r="L33">
        <v>0.45846865785772101</v>
      </c>
      <c r="M33">
        <v>0.74999905013979695</v>
      </c>
      <c r="N33">
        <v>0.66910557593841402</v>
      </c>
      <c r="O33">
        <v>23.4850395216023</v>
      </c>
      <c r="P33" s="37">
        <f t="shared" si="15"/>
        <v>12.621707059015598</v>
      </c>
      <c r="Q33" s="41">
        <f t="shared" si="16"/>
        <v>0.26419098030912991</v>
      </c>
      <c r="R33" s="37">
        <f t="shared" si="17"/>
        <v>369.02980180803286</v>
      </c>
      <c r="S33" s="39">
        <f t="shared" si="18"/>
        <v>187.11143753215316</v>
      </c>
      <c r="T33" s="37">
        <f t="shared" si="19"/>
        <v>0.28984600254950149</v>
      </c>
      <c r="U33" s="38">
        <f t="shared" si="20"/>
        <v>1.6873009643404661E-2</v>
      </c>
      <c r="V33" s="37">
        <f t="shared" si="21"/>
        <v>7.3452743115604091E-3</v>
      </c>
      <c r="W33" s="48">
        <f t="shared" si="22"/>
        <v>287.47134781841493</v>
      </c>
      <c r="X33" s="48">
        <f t="shared" si="23"/>
        <v>1724.3705541340612</v>
      </c>
      <c r="Y33" s="39">
        <f t="shared" si="24"/>
        <v>1885.3713995228563</v>
      </c>
    </row>
    <row r="34" spans="1:25" x14ac:dyDescent="0.25">
      <c r="A34" t="s">
        <v>183</v>
      </c>
      <c r="B34">
        <v>0</v>
      </c>
      <c r="C34">
        <f t="shared" si="14"/>
        <v>0.94133735990446832</v>
      </c>
      <c r="D34">
        <v>58.136293373368602</v>
      </c>
      <c r="E34">
        <v>61.759254279750003</v>
      </c>
      <c r="F34">
        <v>965.39512699164095</v>
      </c>
      <c r="G34">
        <v>39.2799475446486</v>
      </c>
      <c r="H34">
        <v>29.627629250767999</v>
      </c>
      <c r="I34">
        <v>38.745383546450697</v>
      </c>
      <c r="J34">
        <v>16242.585999999999</v>
      </c>
      <c r="K34">
        <v>40235.695</v>
      </c>
      <c r="L34">
        <v>0.506541122942191</v>
      </c>
      <c r="M34">
        <v>0.27690220348170802</v>
      </c>
      <c r="N34">
        <v>0.62510837329416502</v>
      </c>
      <c r="O34">
        <v>1.53766813695861</v>
      </c>
      <c r="P34" s="37">
        <f t="shared" si="15"/>
        <v>3.7191550122244457</v>
      </c>
      <c r="Q34" s="41">
        <f t="shared" si="16"/>
        <v>6.3973032961336621E-2</v>
      </c>
      <c r="R34" s="37">
        <f t="shared" si="17"/>
        <v>279.38805619555535</v>
      </c>
      <c r="S34" s="39">
        <f t="shared" si="18"/>
        <v>651.49256527199884</v>
      </c>
      <c r="T34" s="37">
        <f t="shared" si="19"/>
        <v>0.33668578566627289</v>
      </c>
      <c r="U34" s="38">
        <f t="shared" si="20"/>
        <v>0.37211887278204048</v>
      </c>
      <c r="V34" s="37">
        <f t="shared" si="21"/>
        <v>0.2845500286965143</v>
      </c>
      <c r="W34" s="48">
        <f t="shared" si="22"/>
        <v>349.81771128212517</v>
      </c>
      <c r="X34" s="48">
        <f t="shared" si="23"/>
        <v>445.77281633975082</v>
      </c>
      <c r="Y34" s="39">
        <f t="shared" si="24"/>
        <v>788.51111833486436</v>
      </c>
    </row>
    <row r="35" spans="1:25" x14ac:dyDescent="0.25">
      <c r="A35" t="s">
        <v>184</v>
      </c>
      <c r="B35">
        <v>0</v>
      </c>
      <c r="C35">
        <f t="shared" si="14"/>
        <v>0.91558029578598876</v>
      </c>
      <c r="D35">
        <v>44.4389267961608</v>
      </c>
      <c r="E35">
        <v>48.536351208838298</v>
      </c>
      <c r="F35">
        <v>533.53093589133402</v>
      </c>
      <c r="G35">
        <v>42.677731231824303</v>
      </c>
      <c r="H35">
        <v>20.496050543658999</v>
      </c>
      <c r="I35">
        <v>688.18699622490101</v>
      </c>
      <c r="J35">
        <v>15678.81</v>
      </c>
      <c r="K35">
        <v>37933.464</v>
      </c>
      <c r="L35">
        <v>0.47328578314992398</v>
      </c>
      <c r="M35">
        <v>0.245712283399138</v>
      </c>
      <c r="N35">
        <v>0.54532734525531801</v>
      </c>
      <c r="O35">
        <v>1.0241092645312</v>
      </c>
      <c r="P35" s="37">
        <f t="shared" si="15"/>
        <v>4.0426959586118905</v>
      </c>
      <c r="Q35" s="41">
        <f t="shared" si="16"/>
        <v>9.0971952971671446E-2</v>
      </c>
      <c r="R35" s="37">
        <f t="shared" si="17"/>
        <v>352.81702620582939</v>
      </c>
      <c r="S35" s="39">
        <f t="shared" si="18"/>
        <v>781.54750110454222</v>
      </c>
      <c r="T35" s="37">
        <f t="shared" si="19"/>
        <v>0.30988057748810849</v>
      </c>
      <c r="U35" s="38">
        <f t="shared" si="20"/>
        <v>0.53790850956946323</v>
      </c>
      <c r="V35" s="37">
        <f t="shared" si="21"/>
        <v>1.6020355020479063E-2</v>
      </c>
      <c r="W35" s="48">
        <f t="shared" si="22"/>
        <v>267.39791551258503</v>
      </c>
      <c r="X35" s="48">
        <f t="shared" si="23"/>
        <v>350.33107548892997</v>
      </c>
      <c r="Y35" s="39">
        <f t="shared" si="24"/>
        <v>611.46591239003226</v>
      </c>
    </row>
    <row r="36" spans="1:25" x14ac:dyDescent="0.25">
      <c r="A36" t="s">
        <v>185</v>
      </c>
      <c r="B36">
        <v>0</v>
      </c>
      <c r="C36">
        <f t="shared" si="14"/>
        <v>0.5146605464442332</v>
      </c>
      <c r="D36">
        <v>18.367471030682399</v>
      </c>
      <c r="E36">
        <v>35.688515775266701</v>
      </c>
      <c r="F36">
        <v>231.78652729086201</v>
      </c>
      <c r="G36">
        <v>44.521741449668902</v>
      </c>
      <c r="H36">
        <v>33.758684882550703</v>
      </c>
      <c r="I36">
        <v>257.58869762102398</v>
      </c>
      <c r="J36">
        <v>6036.0987999999998</v>
      </c>
      <c r="K36">
        <v>29245.879000000001</v>
      </c>
      <c r="L36">
        <v>0.495062819404539</v>
      </c>
      <c r="M36">
        <v>0.26263428038735698</v>
      </c>
      <c r="N36">
        <v>0.54713796199477704</v>
      </c>
      <c r="O36">
        <v>1.6841603575991599</v>
      </c>
      <c r="P36" s="37">
        <f t="shared" si="15"/>
        <v>2.8280667875388881</v>
      </c>
      <c r="Q36" s="41">
        <f t="shared" si="16"/>
        <v>0.15397148485029177</v>
      </c>
      <c r="R36" s="37">
        <f t="shared" si="17"/>
        <v>328.62982551690692</v>
      </c>
      <c r="S36" s="39">
        <f t="shared" si="18"/>
        <v>819.47591163957406</v>
      </c>
      <c r="T36" s="37">
        <f t="shared" si="19"/>
        <v>0.29704588296373458</v>
      </c>
      <c r="U36" s="38">
        <f t="shared" si="20"/>
        <v>0.32658262720709941</v>
      </c>
      <c r="V36" s="37">
        <f t="shared" si="21"/>
        <v>4.2800790957918777E-2</v>
      </c>
      <c r="W36" s="37">
        <f t="shared" si="22"/>
        <v>110.52074883290334</v>
      </c>
      <c r="X36" s="37">
        <f t="shared" si="23"/>
        <v>257.59653955767715</v>
      </c>
      <c r="Y36" s="39">
        <f t="shared" si="24"/>
        <v>355.50733487095351</v>
      </c>
    </row>
    <row r="37" spans="1:25" x14ac:dyDescent="0.25">
      <c r="A37" t="s">
        <v>186</v>
      </c>
      <c r="B37">
        <v>0</v>
      </c>
      <c r="C37">
        <f t="shared" si="14"/>
        <v>0.42957690027334233</v>
      </c>
      <c r="D37">
        <v>20.609800899318198</v>
      </c>
      <c r="E37">
        <v>47.976976616303297</v>
      </c>
      <c r="F37">
        <v>272.27234164663503</v>
      </c>
      <c r="G37">
        <v>24.6008800405634</v>
      </c>
      <c r="H37">
        <v>24.865819150140702</v>
      </c>
      <c r="I37">
        <v>198.27423542444799</v>
      </c>
      <c r="J37">
        <v>7396.2392</v>
      </c>
      <c r="K37">
        <v>42363.182999999997</v>
      </c>
      <c r="L37">
        <v>0.477132612159757</v>
      </c>
      <c r="M37">
        <v>0.23940029803141699</v>
      </c>
      <c r="N37">
        <v>0.47616303423426498</v>
      </c>
      <c r="O37">
        <v>1.26649684936798</v>
      </c>
      <c r="P37" s="37">
        <f t="shared" si="15"/>
        <v>3.6316429712737817</v>
      </c>
      <c r="Q37" s="41">
        <f t="shared" si="16"/>
        <v>0.17620951260106163</v>
      </c>
      <c r="R37" s="37">
        <f t="shared" si="17"/>
        <v>358.86999763518713</v>
      </c>
      <c r="S37" s="39">
        <f t="shared" si="18"/>
        <v>882.98984195690969</v>
      </c>
      <c r="T37" s="37">
        <f t="shared" si="19"/>
        <v>0.53758239454010714</v>
      </c>
      <c r="U37" s="38">
        <f t="shared" si="20"/>
        <v>0.44337972272019899</v>
      </c>
      <c r="V37" s="37">
        <f t="shared" si="21"/>
        <v>5.5604804004910927E-2</v>
      </c>
      <c r="W37" s="48">
        <f t="shared" si="22"/>
        <v>124.01329638057774</v>
      </c>
      <c r="X37" s="48">
        <f t="shared" si="23"/>
        <v>346.29355932376171</v>
      </c>
      <c r="Y37" s="39">
        <f t="shared" si="24"/>
        <v>451.07126745269528</v>
      </c>
    </row>
    <row r="38" spans="1:25" x14ac:dyDescent="0.25">
      <c r="A38" t="s">
        <v>187</v>
      </c>
      <c r="B38">
        <v>0</v>
      </c>
      <c r="C38">
        <f t="shared" si="14"/>
        <v>0.44468549182498895</v>
      </c>
      <c r="D38">
        <v>173.86340882752901</v>
      </c>
      <c r="E38">
        <v>390.98061894035197</v>
      </c>
      <c r="F38">
        <v>1223.54520323873</v>
      </c>
      <c r="G38">
        <v>56.167193220070899</v>
      </c>
      <c r="H38">
        <v>30.414268187445501</v>
      </c>
      <c r="I38">
        <v>1447.56024681332</v>
      </c>
      <c r="J38">
        <v>82913.694000000003</v>
      </c>
      <c r="K38">
        <v>252706.08</v>
      </c>
      <c r="L38">
        <v>0.506491523201403</v>
      </c>
      <c r="M38">
        <v>0.25681324025220298</v>
      </c>
      <c r="N38">
        <v>0.58092686833835205</v>
      </c>
      <c r="O38">
        <v>1.25504174640647</v>
      </c>
      <c r="P38" s="37">
        <f t="shared" si="15"/>
        <v>55.557590364892697</v>
      </c>
      <c r="Q38" s="41">
        <f t="shared" si="16"/>
        <v>0.31954734316756289</v>
      </c>
      <c r="R38" s="37">
        <f t="shared" si="17"/>
        <v>476.88984449999862</v>
      </c>
      <c r="S38" s="39">
        <f t="shared" si="18"/>
        <v>646.33914766642908</v>
      </c>
      <c r="T38" s="37">
        <f t="shared" si="19"/>
        <v>0.23545773327470013</v>
      </c>
      <c r="U38" s="38">
        <f t="shared" si="20"/>
        <v>0.362494337593529</v>
      </c>
      <c r="V38" s="37">
        <f t="shared" si="21"/>
        <v>7.6162633121976044E-3</v>
      </c>
      <c r="W38" s="37">
        <f t="shared" si="22"/>
        <v>1046.1709239209192</v>
      </c>
      <c r="X38" s="37">
        <f t="shared" si="23"/>
        <v>2822.0634085027546</v>
      </c>
      <c r="Y38" s="39">
        <f t="shared" si="24"/>
        <v>3714.7817807931428</v>
      </c>
    </row>
    <row r="39" spans="1:25" x14ac:dyDescent="0.25">
      <c r="A39" t="s">
        <v>188</v>
      </c>
      <c r="B39">
        <v>0</v>
      </c>
      <c r="C39">
        <f t="shared" si="14"/>
        <v>0.14126947930252409</v>
      </c>
      <c r="D39">
        <v>19.550625599138101</v>
      </c>
      <c r="E39">
        <v>138.39242344251201</v>
      </c>
      <c r="F39">
        <v>399.26452542350501</v>
      </c>
      <c r="G39">
        <v>43.323794462589603</v>
      </c>
      <c r="H39">
        <v>2999.9999924969502</v>
      </c>
      <c r="I39">
        <v>212.88617231488399</v>
      </c>
      <c r="J39">
        <v>6918.3311000000003</v>
      </c>
      <c r="K39">
        <v>35757.773999999998</v>
      </c>
      <c r="L39">
        <v>0.474888090763669</v>
      </c>
      <c r="M39">
        <v>0.74999999999997302</v>
      </c>
      <c r="N39">
        <v>0.68408645178017602</v>
      </c>
      <c r="O39">
        <v>24.999989734232301</v>
      </c>
      <c r="P39" s="37">
        <f t="shared" si="15"/>
        <v>6.7766061951334349</v>
      </c>
      <c r="Q39" s="41">
        <f t="shared" si="16"/>
        <v>0.34661838112393628</v>
      </c>
      <c r="R39" s="37">
        <f t="shared" si="17"/>
        <v>353.8675048999454</v>
      </c>
      <c r="S39" s="39">
        <f t="shared" si="18"/>
        <v>258.3795637833723</v>
      </c>
      <c r="T39" s="37">
        <f t="shared" si="19"/>
        <v>0.30525950379115291</v>
      </c>
      <c r="U39" s="38">
        <f t="shared" si="20"/>
        <v>3.6750000091912353E-3</v>
      </c>
      <c r="V39" s="37">
        <f t="shared" si="21"/>
        <v>5.1788239133224258E-2</v>
      </c>
      <c r="W39" s="48">
        <f t="shared" si="22"/>
        <v>117.64002664052086</v>
      </c>
      <c r="X39" s="48">
        <f t="shared" si="23"/>
        <v>998.90423026496524</v>
      </c>
      <c r="Y39" s="39">
        <f t="shared" si="24"/>
        <v>1038.7362389249693</v>
      </c>
    </row>
    <row r="40" spans="1:25" x14ac:dyDescent="0.25">
      <c r="A40" t="s">
        <v>189</v>
      </c>
      <c r="B40">
        <v>0</v>
      </c>
      <c r="C40">
        <f t="shared" ref="C40:C71" si="25">D40/E40</f>
        <v>1.2094777073627787</v>
      </c>
      <c r="D40">
        <v>119.464655172766</v>
      </c>
      <c r="E40">
        <v>98.773755353667696</v>
      </c>
      <c r="F40">
        <v>1190.90515296332</v>
      </c>
      <c r="G40">
        <v>80.109753034634295</v>
      </c>
      <c r="H40">
        <v>29.049580903906101</v>
      </c>
      <c r="I40">
        <v>1506.97036591662</v>
      </c>
      <c r="J40">
        <v>27193.705000000002</v>
      </c>
      <c r="K40">
        <v>35889.644999999997</v>
      </c>
      <c r="L40">
        <v>0.38163819783553699</v>
      </c>
      <c r="M40">
        <v>0.35357106104529701</v>
      </c>
      <c r="N40">
        <v>0.77369748192259802</v>
      </c>
      <c r="O40">
        <v>1.52991311289562</v>
      </c>
      <c r="P40" s="37">
        <f t="shared" ref="P40:P71" si="26">(D40*E40)/F40</f>
        <v>9.9084067224692749</v>
      </c>
      <c r="Q40" s="41">
        <f t="shared" ref="Q40:Q71" si="27">P40/MIN(D40:E40)</f>
        <v>0.10031416429385918</v>
      </c>
      <c r="R40" s="37">
        <f t="shared" ref="R40:R71" si="28">J40/D40</f>
        <v>227.62971157178939</v>
      </c>
      <c r="S40" s="39">
        <f t="shared" ref="S40:S71" si="29">K40/E40</f>
        <v>363.35203487499405</v>
      </c>
      <c r="T40" s="37">
        <f t="shared" si="19"/>
        <v>0.16508601635911124</v>
      </c>
      <c r="U40" s="38">
        <f t="shared" si="20"/>
        <v>0.37952354756751555</v>
      </c>
      <c r="V40" s="37">
        <f t="shared" si="21"/>
        <v>7.3160031871588949E-3</v>
      </c>
      <c r="W40" s="48">
        <f t="shared" si="22"/>
        <v>718.84273707049044</v>
      </c>
      <c r="X40" s="48">
        <f t="shared" si="23"/>
        <v>712.9402001036633</v>
      </c>
      <c r="Y40" s="39">
        <f t="shared" si="24"/>
        <v>1435.277760652903</v>
      </c>
    </row>
    <row r="41" spans="1:25" x14ac:dyDescent="0.25">
      <c r="A41" t="s">
        <v>190</v>
      </c>
      <c r="B41">
        <v>0</v>
      </c>
      <c r="C41">
        <f t="shared" si="25"/>
        <v>1.4870119178149235</v>
      </c>
      <c r="D41">
        <v>75.510711183714093</v>
      </c>
      <c r="E41">
        <v>50.7801654304645</v>
      </c>
      <c r="F41">
        <v>316.6532317823</v>
      </c>
      <c r="G41">
        <v>60.521436444286699</v>
      </c>
      <c r="H41">
        <v>26.844619292529401</v>
      </c>
      <c r="I41">
        <v>255.46637491007399</v>
      </c>
      <c r="J41">
        <v>30975.11</v>
      </c>
      <c r="K41">
        <v>41287.605000000003</v>
      </c>
      <c r="L41">
        <v>0.40031183960775002</v>
      </c>
      <c r="M41">
        <v>0.26653344485868302</v>
      </c>
      <c r="N41">
        <v>0.79136033325646904</v>
      </c>
      <c r="O41">
        <v>1.26405485685534</v>
      </c>
      <c r="P41" s="37">
        <f t="shared" si="26"/>
        <v>12.109291871422366</v>
      </c>
      <c r="Q41" s="41">
        <f t="shared" si="27"/>
        <v>0.23846499452634018</v>
      </c>
      <c r="R41" s="37">
        <f t="shared" si="28"/>
        <v>410.20816139102413</v>
      </c>
      <c r="S41" s="39">
        <f t="shared" si="29"/>
        <v>813.06558673064831</v>
      </c>
      <c r="T41" s="37">
        <f t="shared" si="19"/>
        <v>0.218517615856232</v>
      </c>
      <c r="U41" s="38">
        <f t="shared" si="20"/>
        <v>0.41069682828648452</v>
      </c>
      <c r="V41" s="37">
        <f t="shared" si="21"/>
        <v>4.3156364526959277E-2</v>
      </c>
      <c r="W41" s="48">
        <f t="shared" si="22"/>
        <v>454.3630601615335</v>
      </c>
      <c r="X41" s="48">
        <f t="shared" si="23"/>
        <v>366.52672740510701</v>
      </c>
      <c r="Y41" s="39">
        <f t="shared" si="24"/>
        <v>830.57096200641195</v>
      </c>
    </row>
    <row r="42" spans="1:25" x14ac:dyDescent="0.25">
      <c r="A42" t="s">
        <v>191</v>
      </c>
      <c r="B42">
        <v>0</v>
      </c>
      <c r="C42">
        <f t="shared" si="25"/>
        <v>0.12948630041829837</v>
      </c>
      <c r="D42">
        <v>23.6072877778156</v>
      </c>
      <c r="E42">
        <v>182.31494529964601</v>
      </c>
      <c r="F42">
        <v>207.785004856196</v>
      </c>
      <c r="G42">
        <v>50.736847394067802</v>
      </c>
      <c r="H42">
        <v>2761.4177553171999</v>
      </c>
      <c r="I42">
        <v>1350.25880643857</v>
      </c>
      <c r="J42">
        <v>9916.625</v>
      </c>
      <c r="K42">
        <v>63484.114000000001</v>
      </c>
      <c r="L42">
        <v>0.507638660486461</v>
      </c>
      <c r="M42">
        <v>0.74999999999991196</v>
      </c>
      <c r="N42">
        <v>0.56427694780382498</v>
      </c>
      <c r="O42">
        <v>24.815930312009002</v>
      </c>
      <c r="P42" s="37">
        <f t="shared" si="26"/>
        <v>20.713532157261017</v>
      </c>
      <c r="Q42" s="41">
        <f t="shared" si="27"/>
        <v>0.87742108929286144</v>
      </c>
      <c r="R42" s="37">
        <f t="shared" si="28"/>
        <v>420.06625637524178</v>
      </c>
      <c r="S42" s="39">
        <f t="shared" si="29"/>
        <v>348.21124453434078</v>
      </c>
      <c r="T42" s="37">
        <f t="shared" si="19"/>
        <v>0.26065868652190399</v>
      </c>
      <c r="U42" s="38">
        <f t="shared" si="20"/>
        <v>3.9925143447676475E-3</v>
      </c>
      <c r="V42" s="37">
        <f t="shared" si="21"/>
        <v>8.1651013475553137E-3</v>
      </c>
      <c r="W42" s="48">
        <f t="shared" si="22"/>
        <v>142.04977477626608</v>
      </c>
      <c r="X42" s="48">
        <f t="shared" si="23"/>
        <v>1315.9330949644977</v>
      </c>
      <c r="Y42" s="39">
        <f t="shared" si="24"/>
        <v>1354.2785655702237</v>
      </c>
    </row>
    <row r="43" spans="1:25" x14ac:dyDescent="0.25">
      <c r="A43" t="s">
        <v>192</v>
      </c>
      <c r="B43">
        <v>0</v>
      </c>
      <c r="C43">
        <f t="shared" si="25"/>
        <v>0.28107156774994763</v>
      </c>
      <c r="D43">
        <v>68.851831502764995</v>
      </c>
      <c r="E43">
        <v>244.96192216787401</v>
      </c>
      <c r="F43">
        <v>631.09162213944001</v>
      </c>
      <c r="G43">
        <v>41.1040092648689</v>
      </c>
      <c r="H43">
        <v>1167.8251472807301</v>
      </c>
      <c r="I43">
        <v>1437.3611221286301</v>
      </c>
      <c r="J43">
        <v>31612.762999999999</v>
      </c>
      <c r="K43">
        <v>75134.92</v>
      </c>
      <c r="L43">
        <v>0.45814406056363599</v>
      </c>
      <c r="M43">
        <v>0.74999993952842503</v>
      </c>
      <c r="N43">
        <v>0.59581450074181497</v>
      </c>
      <c r="O43">
        <v>24.999991442557299</v>
      </c>
      <c r="P43" s="37">
        <f t="shared" si="26"/>
        <v>26.725243051902417</v>
      </c>
      <c r="Q43" s="41">
        <f t="shared" si="27"/>
        <v>0.38815587717269612</v>
      </c>
      <c r="R43" s="37">
        <f t="shared" si="28"/>
        <v>459.1419329016756</v>
      </c>
      <c r="S43" s="39">
        <f t="shared" si="29"/>
        <v>306.72081332097628</v>
      </c>
      <c r="T43" s="37">
        <f t="shared" si="19"/>
        <v>0.32174476982962458</v>
      </c>
      <c r="U43" s="38">
        <f t="shared" si="20"/>
        <v>9.4406256156339893E-3</v>
      </c>
      <c r="V43" s="37">
        <f t="shared" si="21"/>
        <v>7.6703062509947068E-3</v>
      </c>
      <c r="W43" s="37">
        <f t="shared" si="22"/>
        <v>414.29524856693115</v>
      </c>
      <c r="X43" s="37">
        <f t="shared" si="23"/>
        <v>1768.1134141636865</v>
      </c>
      <c r="Y43" s="39">
        <f t="shared" si="24"/>
        <v>2063.8433928472982</v>
      </c>
    </row>
    <row r="44" spans="1:25" x14ac:dyDescent="0.25">
      <c r="A44" t="s">
        <v>194</v>
      </c>
      <c r="B44">
        <v>0</v>
      </c>
      <c r="C44">
        <f t="shared" si="25"/>
        <v>0.58139496376087541</v>
      </c>
      <c r="D44">
        <v>266.51407860593298</v>
      </c>
      <c r="E44">
        <v>458.40451881786299</v>
      </c>
      <c r="F44">
        <v>646.59850155825598</v>
      </c>
      <c r="G44">
        <v>1484.37359147896</v>
      </c>
      <c r="H44">
        <v>1494.49089281294</v>
      </c>
      <c r="I44">
        <v>1503.93497441369</v>
      </c>
      <c r="J44">
        <v>58957.161999999997</v>
      </c>
      <c r="K44">
        <v>94193.225000000006</v>
      </c>
      <c r="L44">
        <v>0.677052640401821</v>
      </c>
      <c r="M44">
        <v>0.74999964696819099</v>
      </c>
      <c r="N44">
        <v>6.9835190966419001</v>
      </c>
      <c r="O44">
        <v>17.9063170681403</v>
      </c>
      <c r="P44" s="37">
        <f t="shared" si="26"/>
        <v>188.94454235064705</v>
      </c>
      <c r="Q44" s="41">
        <f t="shared" si="27"/>
        <v>0.70894769739357733</v>
      </c>
      <c r="R44" s="37">
        <f t="shared" si="28"/>
        <v>221.21593841642377</v>
      </c>
      <c r="S44" s="39">
        <f t="shared" si="29"/>
        <v>205.48057694305936</v>
      </c>
      <c r="T44" s="37">
        <f t="shared" si="19"/>
        <v>8.9094821384037379E-3</v>
      </c>
      <c r="U44" s="38">
        <f t="shared" si="20"/>
        <v>7.3770941348787174E-3</v>
      </c>
      <c r="V44" s="37">
        <f t="shared" si="21"/>
        <v>7.3307690741736369E-3</v>
      </c>
      <c r="W44" s="37">
        <f t="shared" si="22"/>
        <v>1603.6685449420106</v>
      </c>
      <c r="X44" s="37">
        <f t="shared" si="23"/>
        <v>3308.7231340373992</v>
      </c>
      <c r="Y44" s="39">
        <f t="shared" si="24"/>
        <v>4767.5362859190427</v>
      </c>
    </row>
    <row r="45" spans="1:25" x14ac:dyDescent="0.25">
      <c r="A45" t="s">
        <v>195</v>
      </c>
      <c r="B45">
        <v>0</v>
      </c>
      <c r="C45">
        <f t="shared" si="25"/>
        <v>1.0350098039924318</v>
      </c>
      <c r="D45">
        <v>132.31725658588701</v>
      </c>
      <c r="E45">
        <v>127.841549012858</v>
      </c>
      <c r="F45">
        <v>531.25738944573402</v>
      </c>
      <c r="G45">
        <v>53.880883988393997</v>
      </c>
      <c r="H45">
        <v>31.598844983049698</v>
      </c>
      <c r="I45">
        <v>1508.77807673047</v>
      </c>
      <c r="J45">
        <v>47891.906000000003</v>
      </c>
      <c r="K45">
        <v>86341.502999999997</v>
      </c>
      <c r="L45">
        <v>0.64559355430741605</v>
      </c>
      <c r="M45">
        <v>0.35182080057412701</v>
      </c>
      <c r="N45">
        <v>0.563323844952207</v>
      </c>
      <c r="O45">
        <v>1.0616684357214199</v>
      </c>
      <c r="P45" s="37">
        <f t="shared" si="26"/>
        <v>31.840767543430946</v>
      </c>
      <c r="Q45" s="41">
        <f t="shared" si="27"/>
        <v>0.24906431273160246</v>
      </c>
      <c r="R45" s="37">
        <f t="shared" si="28"/>
        <v>361.94754362151855</v>
      </c>
      <c r="S45" s="39">
        <f t="shared" si="29"/>
        <v>675.37904278143549</v>
      </c>
      <c r="T45" s="37">
        <f t="shared" si="19"/>
        <v>0.24544883121904015</v>
      </c>
      <c r="U45" s="38">
        <f t="shared" si="20"/>
        <v>0.34890515795479382</v>
      </c>
      <c r="V45" s="37">
        <f t="shared" si="21"/>
        <v>7.3072376713553726E-3</v>
      </c>
      <c r="W45" s="48">
        <f t="shared" si="22"/>
        <v>796.17941179593799</v>
      </c>
      <c r="X45" s="48">
        <f t="shared" si="23"/>
        <v>922.74895500776256</v>
      </c>
      <c r="Y45" s="39">
        <f t="shared" si="24"/>
        <v>1710.9735495836251</v>
      </c>
    </row>
    <row r="46" spans="1:25" x14ac:dyDescent="0.25">
      <c r="A46" t="s">
        <v>196</v>
      </c>
      <c r="B46">
        <v>0</v>
      </c>
      <c r="C46">
        <f t="shared" si="25"/>
        <v>1.2506958803323727</v>
      </c>
      <c r="D46">
        <v>166.30063286045799</v>
      </c>
      <c r="E46">
        <v>132.966483279903</v>
      </c>
      <c r="F46">
        <v>288.45979966413898</v>
      </c>
      <c r="G46">
        <v>511.80475465537501</v>
      </c>
      <c r="H46">
        <v>125.403957894961</v>
      </c>
      <c r="I46">
        <v>635.70575260406497</v>
      </c>
      <c r="J46">
        <v>27769.163</v>
      </c>
      <c r="K46">
        <v>53667.915999999997</v>
      </c>
      <c r="L46">
        <v>0.48957213004269801</v>
      </c>
      <c r="M46">
        <v>0.35270921419475298</v>
      </c>
      <c r="N46">
        <v>24.999999999999901</v>
      </c>
      <c r="O46">
        <v>7.37976311547264</v>
      </c>
      <c r="P46" s="37">
        <f t="shared" si="26"/>
        <v>76.656817845756706</v>
      </c>
      <c r="Q46" s="41">
        <f t="shared" si="27"/>
        <v>0.57651233570184124</v>
      </c>
      <c r="R46" s="37">
        <f t="shared" si="28"/>
        <v>166.98170369141627</v>
      </c>
      <c r="S46" s="39">
        <f t="shared" si="29"/>
        <v>403.6198798085498</v>
      </c>
      <c r="T46" s="37">
        <f t="shared" si="19"/>
        <v>2.5839931887512626E-2</v>
      </c>
      <c r="U46" s="38">
        <f t="shared" si="20"/>
        <v>8.7915885471769512E-2</v>
      </c>
      <c r="V46" s="37">
        <f t="shared" si="21"/>
        <v>1.7342929421100692E-2</v>
      </c>
      <c r="W46" s="48">
        <f t="shared" si="22"/>
        <v>1000.6641874878023</v>
      </c>
      <c r="X46" s="48">
        <f t="shared" si="23"/>
        <v>959.74027571620934</v>
      </c>
      <c r="Y46" s="39">
        <f t="shared" si="24"/>
        <v>1968.1752412642475</v>
      </c>
    </row>
    <row r="47" spans="1:25" x14ac:dyDescent="0.25">
      <c r="A47" t="s">
        <v>197</v>
      </c>
      <c r="B47">
        <v>0</v>
      </c>
      <c r="C47">
        <f t="shared" si="25"/>
        <v>0.55939153033792743</v>
      </c>
      <c r="D47">
        <v>82.205492901124302</v>
      </c>
      <c r="E47">
        <v>146.955197643883</v>
      </c>
      <c r="F47">
        <v>513.63990298635895</v>
      </c>
      <c r="G47">
        <v>35.792288746428603</v>
      </c>
      <c r="H47">
        <v>2859.48786489859</v>
      </c>
      <c r="I47">
        <v>602.99725647026003</v>
      </c>
      <c r="J47">
        <v>25909.599999999999</v>
      </c>
      <c r="K47">
        <v>61204.152000000002</v>
      </c>
      <c r="L47">
        <v>0.51940103602208199</v>
      </c>
      <c r="M47">
        <v>0.56248970910077301</v>
      </c>
      <c r="N47">
        <v>0.42870972128275597</v>
      </c>
      <c r="O47">
        <v>22.508876110370199</v>
      </c>
      <c r="P47" s="37">
        <f t="shared" si="26"/>
        <v>23.519443069862842</v>
      </c>
      <c r="Q47" s="41">
        <f t="shared" si="27"/>
        <v>0.28610549295229848</v>
      </c>
      <c r="R47" s="37">
        <f t="shared" si="28"/>
        <v>315.18088494601847</v>
      </c>
      <c r="S47" s="39">
        <f t="shared" si="29"/>
        <v>416.48170994479705</v>
      </c>
      <c r="T47" s="37">
        <f t="shared" si="19"/>
        <v>0.3694929959269399</v>
      </c>
      <c r="U47" s="38">
        <f t="shared" si="20"/>
        <v>3.8555855177203184E-3</v>
      </c>
      <c r="V47" s="37">
        <f t="shared" si="21"/>
        <v>1.828366527658282E-2</v>
      </c>
      <c r="W47" s="48">
        <f t="shared" si="22"/>
        <v>494.64690149412644</v>
      </c>
      <c r="X47" s="48">
        <f t="shared" si="23"/>
        <v>1060.709574515666</v>
      </c>
      <c r="Y47" s="39">
        <f t="shared" si="24"/>
        <v>1507.1097794458708</v>
      </c>
    </row>
    <row r="48" spans="1:25" x14ac:dyDescent="0.25">
      <c r="A48" t="s">
        <v>198</v>
      </c>
      <c r="B48">
        <v>0</v>
      </c>
      <c r="C48">
        <f t="shared" si="25"/>
        <v>1.3744646712861344</v>
      </c>
      <c r="D48">
        <v>182.15783274936999</v>
      </c>
      <c r="E48">
        <v>132.5300217276</v>
      </c>
      <c r="F48">
        <v>407.76535511719402</v>
      </c>
      <c r="G48">
        <v>99.820611646708699</v>
      </c>
      <c r="H48">
        <v>32.112823189614801</v>
      </c>
      <c r="I48">
        <v>130.46354560136999</v>
      </c>
      <c r="J48">
        <v>36576.934999999998</v>
      </c>
      <c r="K48">
        <v>58538.322999999997</v>
      </c>
      <c r="L48">
        <v>0.70837319222731399</v>
      </c>
      <c r="M48">
        <v>0.32624890858183597</v>
      </c>
      <c r="N48">
        <v>0.50936565829445701</v>
      </c>
      <c r="O48">
        <v>0.59271578459751495</v>
      </c>
      <c r="P48" s="37">
        <f t="shared" si="26"/>
        <v>59.204101646124805</v>
      </c>
      <c r="Q48" s="41">
        <f t="shared" si="27"/>
        <v>0.44672219074868885</v>
      </c>
      <c r="R48" s="37">
        <f t="shared" si="28"/>
        <v>200.79803568110086</v>
      </c>
      <c r="S48" s="39">
        <f t="shared" si="29"/>
        <v>441.69858449369826</v>
      </c>
      <c r="T48" s="37">
        <f t="shared" si="19"/>
        <v>0.13248766744494353</v>
      </c>
      <c r="U48" s="38">
        <f t="shared" si="20"/>
        <v>0.34332079540005855</v>
      </c>
      <c r="V48" s="37">
        <f t="shared" si="21"/>
        <v>8.450636497099942E-2</v>
      </c>
      <c r="W48" s="48">
        <f t="shared" si="22"/>
        <v>1096.0801325130044</v>
      </c>
      <c r="X48" s="48">
        <f t="shared" si="23"/>
        <v>956.58993496706728</v>
      </c>
      <c r="Y48" s="39">
        <f t="shared" si="24"/>
        <v>2069.5920483881323</v>
      </c>
    </row>
    <row r="49" spans="1:25" x14ac:dyDescent="0.25">
      <c r="A49" t="s">
        <v>199</v>
      </c>
      <c r="B49">
        <v>0</v>
      </c>
      <c r="C49">
        <f t="shared" si="25"/>
        <v>0.80398496547010734</v>
      </c>
      <c r="D49">
        <v>79.855098489536701</v>
      </c>
      <c r="E49">
        <v>99.324119130565705</v>
      </c>
      <c r="F49">
        <v>399.84488805723697</v>
      </c>
      <c r="G49">
        <v>40.233885296381501</v>
      </c>
      <c r="H49">
        <v>27.647157752521998</v>
      </c>
      <c r="I49">
        <v>1370.36060235063</v>
      </c>
      <c r="J49">
        <v>32552.163</v>
      </c>
      <c r="K49">
        <v>75504.491999999998</v>
      </c>
      <c r="L49">
        <v>0.50781229199302202</v>
      </c>
      <c r="M49">
        <v>0.24207614112437101</v>
      </c>
      <c r="N49">
        <v>0.53428227601650902</v>
      </c>
      <c r="O49">
        <v>1.67287493827179</v>
      </c>
      <c r="P49" s="37">
        <f t="shared" si="26"/>
        <v>19.836535497791377</v>
      </c>
      <c r="Q49" s="41">
        <f t="shared" si="27"/>
        <v>0.24840662491187748</v>
      </c>
      <c r="R49" s="37">
        <f t="shared" si="28"/>
        <v>407.64038384180645</v>
      </c>
      <c r="S49" s="39">
        <f t="shared" si="29"/>
        <v>760.18285045897244</v>
      </c>
      <c r="T49" s="37">
        <f t="shared" si="19"/>
        <v>0.32870302986098665</v>
      </c>
      <c r="U49" s="38">
        <f t="shared" si="20"/>
        <v>0.39877516881438879</v>
      </c>
      <c r="V49" s="37">
        <f t="shared" si="21"/>
        <v>8.0453276174814198E-3</v>
      </c>
      <c r="W49" s="37">
        <f t="shared" si="22"/>
        <v>480.50410796597015</v>
      </c>
      <c r="X49" s="37">
        <f t="shared" si="23"/>
        <v>716.91267700126161</v>
      </c>
      <c r="Y49" s="39">
        <f t="shared" si="24"/>
        <v>1178.3990984949476</v>
      </c>
    </row>
    <row r="50" spans="1:25" x14ac:dyDescent="0.25">
      <c r="A50" t="s">
        <v>200</v>
      </c>
      <c r="B50">
        <v>0</v>
      </c>
      <c r="C50">
        <f t="shared" si="25"/>
        <v>0.5164030700152844</v>
      </c>
      <c r="D50">
        <v>316.08650147155703</v>
      </c>
      <c r="E50">
        <v>612.09260716091705</v>
      </c>
      <c r="F50">
        <v>937.11784020122695</v>
      </c>
      <c r="G50">
        <v>47.926197604478297</v>
      </c>
      <c r="H50">
        <v>180.857589898378</v>
      </c>
      <c r="I50">
        <v>1257.3391573783299</v>
      </c>
      <c r="J50">
        <v>48245.303</v>
      </c>
      <c r="K50">
        <v>130565.96</v>
      </c>
      <c r="L50">
        <v>0.39457117327031899</v>
      </c>
      <c r="M50">
        <v>0.54415234820160996</v>
      </c>
      <c r="N50">
        <v>0.91995874689107104</v>
      </c>
      <c r="O50">
        <v>24.999973138051899</v>
      </c>
      <c r="P50" s="37">
        <f t="shared" si="26"/>
        <v>206.45665088667369</v>
      </c>
      <c r="Q50" s="41">
        <f t="shared" si="27"/>
        <v>0.65316503528465808</v>
      </c>
      <c r="R50" s="37">
        <f t="shared" si="28"/>
        <v>152.63322785184278</v>
      </c>
      <c r="S50" s="39">
        <f t="shared" si="29"/>
        <v>213.31079394277779</v>
      </c>
      <c r="T50" s="37">
        <f t="shared" si="19"/>
        <v>0.2759451127156442</v>
      </c>
      <c r="U50" s="38">
        <f t="shared" si="20"/>
        <v>6.0959564960446681E-2</v>
      </c>
      <c r="V50" s="37">
        <f t="shared" si="21"/>
        <v>8.7685171779650593E-3</v>
      </c>
      <c r="W50" s="48">
        <f t="shared" si="22"/>
        <v>1901.9557336038545</v>
      </c>
      <c r="X50" s="48">
        <f t="shared" si="23"/>
        <v>4418.0301160846084</v>
      </c>
      <c r="Y50" s="39">
        <f t="shared" si="24"/>
        <v>6104.3096369209734</v>
      </c>
    </row>
    <row r="51" spans="1:25" x14ac:dyDescent="0.25">
      <c r="A51" t="s">
        <v>201</v>
      </c>
      <c r="B51">
        <v>0</v>
      </c>
      <c r="C51">
        <f t="shared" si="25"/>
        <v>0.22546098266360173</v>
      </c>
      <c r="D51">
        <v>50.501426768029397</v>
      </c>
      <c r="E51">
        <v>223.99186844395101</v>
      </c>
      <c r="F51">
        <v>254.56964689136601</v>
      </c>
      <c r="G51">
        <v>59.611409919390297</v>
      </c>
      <c r="H51">
        <v>1165.11481165397</v>
      </c>
      <c r="I51">
        <v>213.38307379452499</v>
      </c>
      <c r="J51">
        <v>15847.453</v>
      </c>
      <c r="K51">
        <v>53909.508999999998</v>
      </c>
      <c r="L51">
        <v>0.52912801084999295</v>
      </c>
      <c r="M51">
        <v>0.74999999173813903</v>
      </c>
      <c r="N51">
        <v>0.56006532786881302</v>
      </c>
      <c r="O51">
        <v>24.999995198745399</v>
      </c>
      <c r="P51" s="37">
        <f t="shared" si="26"/>
        <v>44.435419065036704</v>
      </c>
      <c r="Q51" s="41">
        <f t="shared" si="27"/>
        <v>0.8798844291893777</v>
      </c>
      <c r="R51" s="37">
        <f t="shared" si="28"/>
        <v>313.80208469738602</v>
      </c>
      <c r="S51" s="39">
        <f t="shared" si="29"/>
        <v>240.67618782103091</v>
      </c>
      <c r="T51" s="37">
        <f t="shared" si="19"/>
        <v>0.22185350116502101</v>
      </c>
      <c r="U51" s="38">
        <f t="shared" si="20"/>
        <v>9.462586768036331E-3</v>
      </c>
      <c r="V51" s="37">
        <f t="shared" si="21"/>
        <v>5.1667640754938265E-2</v>
      </c>
      <c r="W51" s="37">
        <f t="shared" si="22"/>
        <v>303.87719105199386</v>
      </c>
      <c r="X51" s="37">
        <f t="shared" si="23"/>
        <v>1616.7534274487225</v>
      </c>
      <c r="Y51" s="39">
        <f t="shared" si="24"/>
        <v>1805.2464784532881</v>
      </c>
    </row>
    <row r="52" spans="1:25" x14ac:dyDescent="0.25">
      <c r="A52" t="s">
        <v>275</v>
      </c>
      <c r="B52">
        <v>0</v>
      </c>
      <c r="C52">
        <f t="shared" si="25"/>
        <v>0.67210503687055045</v>
      </c>
      <c r="D52">
        <v>48.265558086443797</v>
      </c>
      <c r="E52">
        <v>71.812522505674806</v>
      </c>
      <c r="F52">
        <v>333.00311834845797</v>
      </c>
      <c r="G52">
        <v>68.616687713816106</v>
      </c>
      <c r="H52">
        <v>71.656737198064306</v>
      </c>
      <c r="I52">
        <v>105.23575855407</v>
      </c>
      <c r="J52">
        <v>11019.303</v>
      </c>
      <c r="K52">
        <v>43557.353000000003</v>
      </c>
      <c r="L52">
        <v>0.36148496828321802</v>
      </c>
      <c r="M52">
        <v>0.35745222209879601</v>
      </c>
      <c r="N52">
        <v>0.83331241098702902</v>
      </c>
      <c r="O52">
        <v>6.8966002529066097</v>
      </c>
      <c r="P52" s="37">
        <f t="shared" si="26"/>
        <v>10.408525582348348</v>
      </c>
      <c r="Q52" s="41">
        <f t="shared" si="27"/>
        <v>0.21565120129154292</v>
      </c>
      <c r="R52" s="37">
        <f t="shared" si="28"/>
        <v>228.30572020454807</v>
      </c>
      <c r="S52" s="39">
        <f t="shared" si="29"/>
        <v>606.54258449921451</v>
      </c>
      <c r="T52" s="37">
        <f>('[1]COS7 CXCR4 1'!$W$2*'[1]COS7 CXCR4 1'!$W$2)/(4*G52*0.001)</f>
        <v>0.19273737104825478</v>
      </c>
      <c r="U52" s="38">
        <f>('[1]COS7 CXCR4 1'!$X$2*'[1]COS7 CXCR4 1'!$X$2)/(4*H52*0.001)</f>
        <v>0.15385852651267271</v>
      </c>
      <c r="V52" s="37">
        <f>('[1]COS7 CXCR4 1'!$X$2*'[1]COS7 CXCR4 1'!$X$2)/(4*I52*0.001)</f>
        <v>0.1047647696133189</v>
      </c>
      <c r="W52" s="48">
        <f>(D52)/(PI()*'[1]COS7 CXCR4 1'!$W$2*'[1]COS7 CXCR4 1'!$W$2)</f>
        <v>290.42352175979323</v>
      </c>
      <c r="X52" s="48">
        <f>(E52)/(PI()*'[1]COS7 CXCR4 1'!$X$2*'[1]COS7 CXCR4 1'!$X$2)</f>
        <v>518.33641418032323</v>
      </c>
      <c r="Y52" s="39">
        <f>((D52*'[1]COS7 CXCR4 1'!$Y$2)+(E52*'[1]COS7 CXCR4 1'!$Z$2)+D52+E52)/(PI()*(AVERAGE('[1]COS7 CXCR4 1'!$W$2:$X$2))*(AVERAGE('[1]COS7 CXCR4 1'!$W$2:$X$2)))</f>
        <v>789.71157368688671</v>
      </c>
    </row>
    <row r="53" spans="1:25" x14ac:dyDescent="0.25">
      <c r="A53" t="s">
        <v>274</v>
      </c>
      <c r="B53">
        <v>0</v>
      </c>
      <c r="C53">
        <f t="shared" si="25"/>
        <v>0.86562377573510851</v>
      </c>
      <c r="D53">
        <v>58.194400071316402</v>
      </c>
      <c r="E53">
        <v>67.228282889869007</v>
      </c>
      <c r="F53">
        <v>99.497046283595694</v>
      </c>
      <c r="G53">
        <v>83.000081031007795</v>
      </c>
      <c r="H53">
        <v>2351.1240358273299</v>
      </c>
      <c r="I53">
        <v>2801.3045929096502</v>
      </c>
      <c r="J53">
        <v>12743.424000000001</v>
      </c>
      <c r="K53">
        <v>54091.705999999998</v>
      </c>
      <c r="L53">
        <v>0.40067186590814602</v>
      </c>
      <c r="M53">
        <v>0.40976026983163799</v>
      </c>
      <c r="N53">
        <v>1.0079652618723101</v>
      </c>
      <c r="O53">
        <v>24.9999991610512</v>
      </c>
      <c r="P53" s="37">
        <f t="shared" si="26"/>
        <v>39.320861640952081</v>
      </c>
      <c r="Q53" s="41">
        <f t="shared" si="27"/>
        <v>0.6756811925677545</v>
      </c>
      <c r="R53" s="37">
        <f t="shared" si="28"/>
        <v>218.98024525354876</v>
      </c>
      <c r="S53" s="39">
        <f t="shared" si="29"/>
        <v>804.59746515631105</v>
      </c>
      <c r="T53" s="37">
        <f>('[1]COS7 CXCR4 1'!$W$2*'[1]COS7 CXCR4 1'!$W$2)/(4*G53*0.001)</f>
        <v>0.15933719384032052</v>
      </c>
      <c r="U53" s="38">
        <f>('[1]COS7 CXCR4 1'!$X$2*'[1]COS7 CXCR4 1'!$X$2)/(4*H53*0.001)</f>
        <v>4.6892464336193325E-3</v>
      </c>
      <c r="V53" s="37">
        <f>('[1]COS7 CXCR4 1'!$X$2*'[1]COS7 CXCR4 1'!$X$2)/(4*I53*0.001)</f>
        <v>3.9356662706030781E-3</v>
      </c>
      <c r="W53" s="48">
        <f>(D53)/(PI()*'[1]COS7 CXCR4 1'!$W$2*'[1]COS7 CXCR4 1'!$W$2)</f>
        <v>350.16735091180914</v>
      </c>
      <c r="X53" s="48">
        <f>(E53)/(PI()*'[1]COS7 CXCR4 1'!$X$2*'[1]COS7 CXCR4 1'!$X$2)</f>
        <v>485.24777947859155</v>
      </c>
      <c r="Y53" s="39">
        <f>((D53*'[1]COS7 CXCR4 1'!$Y$2)+(E53*'[1]COS7 CXCR4 1'!$Z$2)+D53+E53)/(PI()*(AVERAGE('[1]COS7 CXCR4 1'!$W$2:$X$2))*(AVERAGE('[1]COS7 CXCR4 1'!$W$2:$X$2)))</f>
        <v>824.8611557487726</v>
      </c>
    </row>
    <row r="54" spans="1:25" x14ac:dyDescent="0.25">
      <c r="A54" t="s">
        <v>273</v>
      </c>
      <c r="B54">
        <v>0</v>
      </c>
      <c r="C54">
        <f t="shared" si="25"/>
        <v>1.3183949288209991</v>
      </c>
      <c r="D54">
        <v>51.8655815659354</v>
      </c>
      <c r="E54">
        <v>39.339943162795102</v>
      </c>
      <c r="F54">
        <v>300.84604474924203</v>
      </c>
      <c r="G54">
        <v>48.0693150083953</v>
      </c>
      <c r="H54">
        <v>28.348289521895801</v>
      </c>
      <c r="I54">
        <v>386.22033832267698</v>
      </c>
      <c r="J54">
        <v>14398.41</v>
      </c>
      <c r="K54">
        <v>29459.391</v>
      </c>
      <c r="L54">
        <v>0.44804903380608702</v>
      </c>
      <c r="M54">
        <v>0.27204924576980799</v>
      </c>
      <c r="N54">
        <v>0.879963796119832</v>
      </c>
      <c r="O54">
        <v>1.6909677700982499</v>
      </c>
      <c r="P54" s="37">
        <f t="shared" si="26"/>
        <v>6.7821700385321515</v>
      </c>
      <c r="Q54" s="41">
        <f t="shared" si="27"/>
        <v>0.17239908076293922</v>
      </c>
      <c r="R54" s="37">
        <f t="shared" si="28"/>
        <v>277.6101137841415</v>
      </c>
      <c r="S54" s="39">
        <f t="shared" si="29"/>
        <v>748.84172755644909</v>
      </c>
      <c r="T54" s="37">
        <f>('[1]COS7 CXCR4 1'!$W$2*'[1]COS7 CXCR4 1'!$W$2)/(4*G54*0.001)</f>
        <v>0.27512353770155151</v>
      </c>
      <c r="U54" s="38">
        <f>('[1]COS7 CXCR4 1'!$X$2*'[1]COS7 CXCR4 1'!$X$2)/(4*H54*0.001)</f>
        <v>0.38891235365309967</v>
      </c>
      <c r="V54" s="37">
        <f>('[1]COS7 CXCR4 1'!$X$2*'[1]COS7 CXCR4 1'!$X$2)/(4*I54*0.001)</f>
        <v>2.8545881472427533E-2</v>
      </c>
      <c r="W54" s="48">
        <f>(D54)/(PI()*'[1]COS7 CXCR4 1'!$W$2*'[1]COS7 CXCR4 1'!$W$2)</f>
        <v>312.08558346141791</v>
      </c>
      <c r="X54" s="48">
        <f>(E54)/(PI()*'[1]COS7 CXCR4 1'!$X$2*'[1]COS7 CXCR4 1'!$X$2)</f>
        <v>283.9522183815443</v>
      </c>
      <c r="Y54" s="39">
        <f>((D54*'[1]COS7 CXCR4 1'!$Y$2)+(E54*'[1]COS7 CXCR4 1'!$Z$2)+D54+E54)/(PI()*(AVERAGE('[1]COS7 CXCR4 1'!$W$2:$X$2))*(AVERAGE('[1]COS7 CXCR4 1'!$W$2:$X$2)))</f>
        <v>599.82686354824602</v>
      </c>
    </row>
    <row r="55" spans="1:25" x14ac:dyDescent="0.25">
      <c r="A55" t="s">
        <v>272</v>
      </c>
      <c r="B55">
        <v>0</v>
      </c>
      <c r="C55">
        <f t="shared" si="25"/>
        <v>1.0116634117027126</v>
      </c>
      <c r="D55">
        <v>54.668160131529902</v>
      </c>
      <c r="E55">
        <v>54.037893927110503</v>
      </c>
      <c r="F55">
        <v>287.40030187141599</v>
      </c>
      <c r="G55">
        <v>72.621607533507699</v>
      </c>
      <c r="H55">
        <v>24.811374713394599</v>
      </c>
      <c r="I55">
        <v>342.19508557662601</v>
      </c>
      <c r="J55">
        <v>11455.194</v>
      </c>
      <c r="K55">
        <v>25035.55</v>
      </c>
      <c r="L55">
        <v>0.42303455354888397</v>
      </c>
      <c r="M55">
        <v>0.289974512375821</v>
      </c>
      <c r="N55">
        <v>0.82558834036112405</v>
      </c>
      <c r="O55">
        <v>2.10663948536344</v>
      </c>
      <c r="P55" s="37">
        <f t="shared" si="26"/>
        <v>10.278876602222928</v>
      </c>
      <c r="Q55" s="41">
        <f t="shared" si="27"/>
        <v>0.19021608458848679</v>
      </c>
      <c r="R55" s="37">
        <f t="shared" si="28"/>
        <v>209.54050716978873</v>
      </c>
      <c r="S55" s="39">
        <f t="shared" si="29"/>
        <v>463.29618311493459</v>
      </c>
      <c r="T55" s="37">
        <f>('[1]COS7 CXCR4 1'!$W$2*'[1]COS7 CXCR4 1'!$W$2)/(4*G55*0.001)</f>
        <v>0.18210833454627082</v>
      </c>
      <c r="U55" s="38">
        <f>('[1]COS7 CXCR4 1'!$X$2*'[1]COS7 CXCR4 1'!$X$2)/(4*H55*0.001)</f>
        <v>0.4443526458067667</v>
      </c>
      <c r="V55" s="37">
        <f>('[1]COS7 CXCR4 1'!$X$2*'[1]COS7 CXCR4 1'!$X$2)/(4*I55*0.001)</f>
        <v>3.2218463866662474E-2</v>
      </c>
      <c r="W55" s="48">
        <f>(D55)/(PI()*'[1]COS7 CXCR4 1'!$W$2*'[1]COS7 CXCR4 1'!$W$2)</f>
        <v>328.949259533923</v>
      </c>
      <c r="X55" s="48">
        <f>(E55)/(PI()*'[1]COS7 CXCR4 1'!$X$2*'[1]COS7 CXCR4 1'!$X$2)</f>
        <v>390.04072257483671</v>
      </c>
      <c r="Y55" s="39">
        <f>((D55*'[1]COS7 CXCR4 1'!$Y$2)+(E55*'[1]COS7 CXCR4 1'!$Z$2)+D55+E55)/(PI()*(AVERAGE('[1]COS7 CXCR4 1'!$W$2:$X$2))*(AVERAGE('[1]COS7 CXCR4 1'!$W$2:$X$2)))</f>
        <v>714.92172923336409</v>
      </c>
    </row>
    <row r="56" spans="1:25" x14ac:dyDescent="0.25">
      <c r="A56" t="s">
        <v>271</v>
      </c>
      <c r="B56">
        <v>0</v>
      </c>
      <c r="C56">
        <f t="shared" si="25"/>
        <v>2.0967009423774088</v>
      </c>
      <c r="D56">
        <v>62.653155076576297</v>
      </c>
      <c r="E56">
        <v>29.8817794232186</v>
      </c>
      <c r="F56">
        <v>286.83381992930799</v>
      </c>
      <c r="G56">
        <v>80.198109782388102</v>
      </c>
      <c r="H56">
        <v>70.888145513410393</v>
      </c>
      <c r="I56">
        <v>1806.28082820232</v>
      </c>
      <c r="J56">
        <v>9890.6180999999997</v>
      </c>
      <c r="K56">
        <v>19208.726999999999</v>
      </c>
      <c r="L56">
        <v>0.374442984464675</v>
      </c>
      <c r="M56">
        <v>0.25989023673623102</v>
      </c>
      <c r="N56">
        <v>0.90556515795635895</v>
      </c>
      <c r="O56">
        <v>3.7421200600961599</v>
      </c>
      <c r="P56" s="37">
        <f t="shared" si="26"/>
        <v>6.527081641308456</v>
      </c>
      <c r="Q56" s="41">
        <f t="shared" si="27"/>
        <v>0.21843015266476445</v>
      </c>
      <c r="R56" s="37">
        <f t="shared" si="28"/>
        <v>157.86304916187274</v>
      </c>
      <c r="S56" s="39">
        <f t="shared" si="29"/>
        <v>642.82406773522075</v>
      </c>
      <c r="T56" s="37">
        <f>('[1]COS7 CXCR4 1'!$W$2*'[1]COS7 CXCR4 1'!$W$2)/(4*G56*0.001)</f>
        <v>0.16490413596885392</v>
      </c>
      <c r="U56" s="38">
        <f>('[1]COS7 CXCR4 1'!$X$2*'[1]COS7 CXCR4 1'!$X$2)/(4*H56*0.001)</f>
        <v>0.15552670929886753</v>
      </c>
      <c r="V56" s="37">
        <f>('[1]COS7 CXCR4 1'!$X$2*'[1]COS7 CXCR4 1'!$X$2)/(4*I56*0.001)</f>
        <v>6.1037020533360265E-3</v>
      </c>
      <c r="W56" s="48">
        <f>(D56)/(PI()*'[1]COS7 CXCR4 1'!$W$2*'[1]COS7 CXCR4 1'!$W$2)</f>
        <v>376.99657205066893</v>
      </c>
      <c r="X56" s="48">
        <f>(E56)/(PI()*'[1]COS7 CXCR4 1'!$X$2*'[1]COS7 CXCR4 1'!$X$2)</f>
        <v>215.6840319087041</v>
      </c>
      <c r="Y56" s="39">
        <f>((D56*'[1]COS7 CXCR4 1'!$Y$2)+(E56*'[1]COS7 CXCR4 1'!$Z$2)+D56+E56)/(PI()*(AVERAGE('[1]COS7 CXCR4 1'!$W$2:$X$2))*(AVERAGE('[1]COS7 CXCR4 1'!$W$2:$X$2)))</f>
        <v>608.56992703831077</v>
      </c>
    </row>
    <row r="57" spans="1:25" x14ac:dyDescent="0.25">
      <c r="A57" t="s">
        <v>268</v>
      </c>
      <c r="B57">
        <v>0</v>
      </c>
      <c r="C57">
        <f t="shared" si="25"/>
        <v>0.75617572549350554</v>
      </c>
      <c r="D57">
        <v>89.181494586670595</v>
      </c>
      <c r="E57">
        <v>117.93752639767401</v>
      </c>
      <c r="F57">
        <v>508.694100300522</v>
      </c>
      <c r="G57">
        <v>75.748619847931906</v>
      </c>
      <c r="H57">
        <v>37.874676457729997</v>
      </c>
      <c r="I57">
        <v>825.77348951912904</v>
      </c>
      <c r="J57">
        <v>15200.898999999999</v>
      </c>
      <c r="K57">
        <v>76496.551999999996</v>
      </c>
      <c r="L57">
        <v>0.31409456971393301</v>
      </c>
      <c r="M57">
        <v>0.18041618052731301</v>
      </c>
      <c r="N57">
        <v>0.95365247658501195</v>
      </c>
      <c r="O57">
        <v>1.6520016158745701</v>
      </c>
      <c r="P57" s="37">
        <f t="shared" si="26"/>
        <v>20.676168380537227</v>
      </c>
      <c r="Q57" s="41">
        <f t="shared" si="27"/>
        <v>0.23184370789439052</v>
      </c>
      <c r="R57" s="37">
        <f t="shared" si="28"/>
        <v>170.4490272387965</v>
      </c>
      <c r="S57" s="39">
        <f t="shared" si="29"/>
        <v>648.61926764565987</v>
      </c>
      <c r="T57" s="37">
        <f>('[1]COS7 CXCR4 1'!$W$2*'[1]COS7 CXCR4 1'!$W$2)/(4*G57*0.001)</f>
        <v>0.17459063975752517</v>
      </c>
      <c r="U57" s="38">
        <f>('[1]COS7 CXCR4 1'!$X$2*'[1]COS7 CXCR4 1'!$X$2)/(4*H57*0.001)</f>
        <v>0.29109159552305197</v>
      </c>
      <c r="V57" s="37">
        <f>('[1]COS7 CXCR4 1'!$X$2*'[1]COS7 CXCR4 1'!$X$2)/(4*I57*0.001)</f>
        <v>1.3351118847881836E-2</v>
      </c>
      <c r="W57" s="48">
        <f>(D57)/(PI()*'[1]COS7 CXCR4 1'!$W$2*'[1]COS7 CXCR4 1'!$W$2)</f>
        <v>536.6228996518613</v>
      </c>
      <c r="X57" s="48">
        <f>(E57)/(PI()*'[1]COS7 CXCR4 1'!$X$2*'[1]COS7 CXCR4 1'!$X$2)</f>
        <v>851.2625987401683</v>
      </c>
      <c r="Y57" s="39">
        <f>((D57*'[1]COS7 CXCR4 1'!$Y$2)+(E57*'[1]COS7 CXCR4 1'!$Z$2)+D57+E57)/(PI()*(AVERAGE('[1]COS7 CXCR4 1'!$W$2:$X$2))*(AVERAGE('[1]COS7 CXCR4 1'!$W$2:$X$2)))</f>
        <v>1362.1494214054728</v>
      </c>
    </row>
    <row r="58" spans="1:25" x14ac:dyDescent="0.25">
      <c r="A58" t="s">
        <v>267</v>
      </c>
      <c r="B58">
        <v>0</v>
      </c>
      <c r="C58">
        <f t="shared" si="25"/>
        <v>0.53707528452245379</v>
      </c>
      <c r="D58">
        <v>50.976491236364197</v>
      </c>
      <c r="E58">
        <v>94.9149825088125</v>
      </c>
      <c r="F58">
        <v>754.40770097454697</v>
      </c>
      <c r="G58">
        <v>37.039863109485701</v>
      </c>
      <c r="H58">
        <v>32.8955535595423</v>
      </c>
      <c r="I58">
        <v>43.818863538194996</v>
      </c>
      <c r="J58">
        <v>16614.791000000001</v>
      </c>
      <c r="K58">
        <v>94433.063999999998</v>
      </c>
      <c r="L58">
        <v>0.43613764846808201</v>
      </c>
      <c r="M58">
        <v>0.19261412670213399</v>
      </c>
      <c r="N58">
        <v>0.54146359637322705</v>
      </c>
      <c r="O58">
        <v>1.5234120014117301</v>
      </c>
      <c r="P58" s="37">
        <f t="shared" si="26"/>
        <v>6.4135516747904795</v>
      </c>
      <c r="Q58" s="41">
        <f t="shared" si="27"/>
        <v>0.12581390988745333</v>
      </c>
      <c r="R58" s="37">
        <f t="shared" si="28"/>
        <v>325.93045533404234</v>
      </c>
      <c r="S58" s="39">
        <f t="shared" si="29"/>
        <v>994.92262974638641</v>
      </c>
      <c r="T58" s="37">
        <f>('[1]COS7 CXCR4 1'!$W$2*'[1]COS7 CXCR4 1'!$W$2)/(4*G58*0.001)</f>
        <v>0.35704775584370751</v>
      </c>
      <c r="U58" s="38">
        <f>('[1]COS7 CXCR4 1'!$X$2*'[1]COS7 CXCR4 1'!$X$2)/(4*H58*0.001)</f>
        <v>0.33515167878370844</v>
      </c>
      <c r="V58" s="37">
        <f>('[1]COS7 CXCR4 1'!$X$2*'[1]COS7 CXCR4 1'!$X$2)/(4*I58*0.001)</f>
        <v>0.25160396938158802</v>
      </c>
      <c r="W58" s="48">
        <f>(D58)/(PI()*'[1]COS7 CXCR4 1'!$W$2*'[1]COS7 CXCR4 1'!$W$2)</f>
        <v>306.73574902639109</v>
      </c>
      <c r="X58" s="48">
        <f>(E58)/(PI()*'[1]COS7 CXCR4 1'!$X$2*'[1]COS7 CXCR4 1'!$X$2)</f>
        <v>685.08792017044425</v>
      </c>
      <c r="Y58" s="39">
        <f>((D58*'[1]COS7 CXCR4 1'!$Y$2)+(E58*'[1]COS7 CXCR4 1'!$Z$2)+D58+E58)/(PI()*(AVERAGE('[1]COS7 CXCR4 1'!$W$2:$X$2))*(AVERAGE('[1]COS7 CXCR4 1'!$W$2:$X$2)))</f>
        <v>959.47723973166705</v>
      </c>
    </row>
    <row r="59" spans="1:25" x14ac:dyDescent="0.25">
      <c r="A59" t="s">
        <v>265</v>
      </c>
      <c r="B59">
        <v>0</v>
      </c>
      <c r="C59">
        <f t="shared" si="25"/>
        <v>0.33374358242930624</v>
      </c>
      <c r="D59">
        <v>158.12590618905699</v>
      </c>
      <c r="E59">
        <v>473.794597151696</v>
      </c>
      <c r="F59">
        <v>2506.3378098048802</v>
      </c>
      <c r="G59">
        <v>40.748950437364101</v>
      </c>
      <c r="H59">
        <v>46.286716672221402</v>
      </c>
      <c r="I59">
        <v>1506.5573770195499</v>
      </c>
      <c r="J59">
        <v>35972.572999999997</v>
      </c>
      <c r="K59">
        <v>378307.83</v>
      </c>
      <c r="L59">
        <v>0.48573268511613799</v>
      </c>
      <c r="M59">
        <v>0.232625267918801</v>
      </c>
      <c r="N59">
        <v>0.60342915237972194</v>
      </c>
      <c r="O59">
        <v>2.14893651354231</v>
      </c>
      <c r="P59" s="37">
        <f t="shared" si="26"/>
        <v>29.89190033721896</v>
      </c>
      <c r="Q59" s="41">
        <f t="shared" si="27"/>
        <v>0.18903860257711277</v>
      </c>
      <c r="R59" s="37">
        <f t="shared" si="28"/>
        <v>227.49322907905307</v>
      </c>
      <c r="S59" s="39">
        <f t="shared" si="29"/>
        <v>798.46379058407933</v>
      </c>
      <c r="T59" s="37">
        <f>('[1]COS7 CXCR4 1'!$W$2*'[1]COS7 CXCR4 1'!$W$2)/(4*G59*0.001)</f>
        <v>0.3245482364098769</v>
      </c>
      <c r="U59" s="38">
        <f>('[1]COS7 CXCR4 1'!$X$2*'[1]COS7 CXCR4 1'!$X$2)/(4*H59*0.001)</f>
        <v>0.23818928609850096</v>
      </c>
      <c r="V59" s="37">
        <f>('[1]COS7 CXCR4 1'!$X$2*'[1]COS7 CXCR4 1'!$X$2)/(4*I59*0.001)</f>
        <v>7.3180087052581808E-3</v>
      </c>
      <c r="W59" s="48">
        <f>(D59)/(PI()*'[1]COS7 CXCR4 1'!$W$2*'[1]COS7 CXCR4 1'!$W$2)</f>
        <v>951.47522120505653</v>
      </c>
      <c r="X59" s="48">
        <f>(E59)/(PI()*'[1]COS7 CXCR4 1'!$X$2*'[1]COS7 CXCR4 1'!$X$2)</f>
        <v>3419.8073536020706</v>
      </c>
      <c r="Y59" s="39">
        <f>((D59*'[1]COS7 CXCR4 1'!$Y$2)+(E59*'[1]COS7 CXCR4 1'!$Z$2)+D59+E59)/(PI()*(AVERAGE('[1]COS7 CXCR4 1'!$W$2:$X$2))*(AVERAGE('[1]COS7 CXCR4 1'!$W$2:$X$2)))</f>
        <v>4155.9203201569999</v>
      </c>
    </row>
    <row r="60" spans="1:25" x14ac:dyDescent="0.25">
      <c r="A60" t="s">
        <v>263</v>
      </c>
      <c r="B60">
        <v>0</v>
      </c>
      <c r="C60">
        <f t="shared" si="25"/>
        <v>0.74984052208040997</v>
      </c>
      <c r="D60">
        <v>44.095059236519198</v>
      </c>
      <c r="E60">
        <v>58.805916642353203</v>
      </c>
      <c r="F60">
        <v>348.989389163863</v>
      </c>
      <c r="G60">
        <v>85.219990058068305</v>
      </c>
      <c r="H60">
        <v>20.091926997887299</v>
      </c>
      <c r="I60">
        <v>1506.71669580918</v>
      </c>
      <c r="J60">
        <v>12381.279</v>
      </c>
      <c r="K60">
        <v>47217.597999999998</v>
      </c>
      <c r="L60">
        <v>0.38848793738255899</v>
      </c>
      <c r="M60">
        <v>0.24082928758832201</v>
      </c>
      <c r="N60">
        <v>1.07885335396004</v>
      </c>
      <c r="O60">
        <v>1.0416518407786499</v>
      </c>
      <c r="P60" s="37">
        <f t="shared" si="26"/>
        <v>7.4301696794135035</v>
      </c>
      <c r="Q60" s="41">
        <f t="shared" si="27"/>
        <v>0.16850345158987545</v>
      </c>
      <c r="R60" s="37">
        <f t="shared" si="28"/>
        <v>280.7860838464623</v>
      </c>
      <c r="S60" s="39">
        <f t="shared" si="29"/>
        <v>802.93957982440384</v>
      </c>
      <c r="T60" s="37">
        <f>('[1]COS7 CXCR4 1'!$W$2*'[1]COS7 CXCR4 1'!$W$2)/(4*G60*0.001)</f>
        <v>0.15518659402551652</v>
      </c>
      <c r="U60" s="38">
        <f>('[1]COS7 CXCR4 1'!$X$2*'[1]COS7 CXCR4 1'!$X$2)/(4*H60*0.001)</f>
        <v>0.54872785478263464</v>
      </c>
      <c r="V60" s="37">
        <f>('[1]COS7 CXCR4 1'!$X$2*'[1]COS7 CXCR4 1'!$X$2)/(4*I60*0.001)</f>
        <v>7.317234905981471E-3</v>
      </c>
      <c r="W60" s="48">
        <f>(D60)/(PI()*'[1]COS7 CXCR4 1'!$W$2*'[1]COS7 CXCR4 1'!$W$2)</f>
        <v>265.3287955925129</v>
      </c>
      <c r="X60" s="48">
        <f>(E60)/(PI()*'[1]COS7 CXCR4 1'!$X$2*'[1]COS7 CXCR4 1'!$X$2)</f>
        <v>424.45588737779889</v>
      </c>
      <c r="Y60" s="39">
        <f>((D60*'[1]COS7 CXCR4 1'!$Y$2)+(E60*'[1]COS7 CXCR4 1'!$Z$2)+D60+E60)/(PI()*(AVERAGE('[1]COS7 CXCR4 1'!$W$2:$X$2))*(AVERAGE('[1]COS7 CXCR4 1'!$W$2:$X$2)))</f>
        <v>676.74375868191873</v>
      </c>
    </row>
    <row r="61" spans="1:25" x14ac:dyDescent="0.25">
      <c r="A61" t="s">
        <v>262</v>
      </c>
      <c r="B61">
        <v>0</v>
      </c>
      <c r="C61">
        <f t="shared" si="25"/>
        <v>0.79241820112032701</v>
      </c>
      <c r="D61">
        <v>42.628286959993702</v>
      </c>
      <c r="E61">
        <v>53.7951890803688</v>
      </c>
      <c r="F61">
        <v>423.90484992670599</v>
      </c>
      <c r="G61">
        <v>55.288710138460402</v>
      </c>
      <c r="H61">
        <v>24.171117515467099</v>
      </c>
      <c r="I61">
        <v>1342.1314559384</v>
      </c>
      <c r="J61">
        <v>10510.934999999999</v>
      </c>
      <c r="K61">
        <v>49306.224000000002</v>
      </c>
      <c r="L61">
        <v>0.39817322786142201</v>
      </c>
      <c r="M61">
        <v>0.20380259364422301</v>
      </c>
      <c r="N61">
        <v>0.87568016733447296</v>
      </c>
      <c r="O61">
        <v>1.0168606993667699</v>
      </c>
      <c r="P61" s="37">
        <f t="shared" si="26"/>
        <v>5.4096969109496609</v>
      </c>
      <c r="Q61" s="41">
        <f t="shared" si="27"/>
        <v>0.12690392452379373</v>
      </c>
      <c r="R61" s="37">
        <f t="shared" si="28"/>
        <v>246.57183643960232</v>
      </c>
      <c r="S61" s="39">
        <f t="shared" si="29"/>
        <v>916.55452546765127</v>
      </c>
      <c r="T61" s="37">
        <f>('[1]COS7 CXCR4 1'!$W$2*'[1]COS7 CXCR4 1'!$W$2)/(4*G61*0.001)</f>
        <v>0.23919892446180099</v>
      </c>
      <c r="U61" s="38">
        <f>('[1]COS7 CXCR4 1'!$X$2*'[1]COS7 CXCR4 1'!$X$2)/(4*H61*0.001)</f>
        <v>0.45612289100597442</v>
      </c>
      <c r="V61" s="37">
        <f>('[1]COS7 CXCR4 1'!$X$2*'[1]COS7 CXCR4 1'!$X$2)/(4*I61*0.001)</f>
        <v>8.214545565725876E-3</v>
      </c>
      <c r="W61" s="48">
        <f>(D61)/(PI()*'[1]COS7 CXCR4 1'!$W$2*'[1]COS7 CXCR4 1'!$W$2)</f>
        <v>256.50293327874408</v>
      </c>
      <c r="X61" s="48">
        <f>(E61)/(PI()*'[1]COS7 CXCR4 1'!$X$2*'[1]COS7 CXCR4 1'!$X$2)</f>
        <v>388.28890053078669</v>
      </c>
      <c r="Y61" s="39">
        <f>((D61*'[1]COS7 CXCR4 1'!$Y$2)+(E61*'[1]COS7 CXCR4 1'!$Z$2)+D61+E61)/(PI()*(AVERAGE('[1]COS7 CXCR4 1'!$W$2:$X$2))*(AVERAGE('[1]COS7 CXCR4 1'!$W$2:$X$2)))</f>
        <v>634.14350586473665</v>
      </c>
    </row>
    <row r="62" spans="1:25" x14ac:dyDescent="0.25">
      <c r="A62" t="s">
        <v>261</v>
      </c>
      <c r="B62">
        <v>0</v>
      </c>
      <c r="C62">
        <f t="shared" si="25"/>
        <v>0.65470411977779741</v>
      </c>
      <c r="D62">
        <v>36.079599160899697</v>
      </c>
      <c r="E62">
        <v>55.108251301587799</v>
      </c>
      <c r="F62">
        <v>138.14350332786</v>
      </c>
      <c r="G62">
        <v>102.27388895881199</v>
      </c>
      <c r="H62">
        <v>32.1444447614588</v>
      </c>
      <c r="I62">
        <v>1290.1885696225199</v>
      </c>
      <c r="J62">
        <v>7005.2852000000003</v>
      </c>
      <c r="K62">
        <v>31534.409</v>
      </c>
      <c r="L62">
        <v>0.40614670850005202</v>
      </c>
      <c r="M62">
        <v>0.26075441249141101</v>
      </c>
      <c r="N62">
        <v>0.98818801699736103</v>
      </c>
      <c r="O62">
        <v>2.0713923725004002</v>
      </c>
      <c r="P62" s="37">
        <f t="shared" si="26"/>
        <v>14.392885438127085</v>
      </c>
      <c r="Q62" s="41">
        <f t="shared" si="27"/>
        <v>0.39892032541550487</v>
      </c>
      <c r="R62" s="37">
        <f t="shared" si="28"/>
        <v>194.16194644401125</v>
      </c>
      <c r="S62" s="39">
        <f t="shared" si="29"/>
        <v>572.22663131557977</v>
      </c>
      <c r="T62" s="37">
        <f>('[1]COS7 CXCR4 1'!$W$2*'[1]COS7 CXCR4 1'!$W$2)/(4*G62*0.001)</f>
        <v>0.12930964232059278</v>
      </c>
      <c r="U62" s="38">
        <f>('[1]COS7 CXCR4 1'!$X$2*'[1]COS7 CXCR4 1'!$X$2)/(4*H62*0.001)</f>
        <v>0.34298305918225025</v>
      </c>
      <c r="V62" s="37">
        <f>('[1]COS7 CXCR4 1'!$X$2*'[1]COS7 CXCR4 1'!$X$2)/(4*I62*0.001)</f>
        <v>8.5452624985087756E-3</v>
      </c>
      <c r="W62" s="48">
        <f>(D62)/(PI()*'[1]COS7 CXCR4 1'!$W$2*'[1]COS7 CXCR4 1'!$W$2)</f>
        <v>217.09816828852121</v>
      </c>
      <c r="X62" s="48">
        <f>(E62)/(PI()*'[1]COS7 CXCR4 1'!$X$2*'[1]COS7 CXCR4 1'!$X$2)</f>
        <v>397.76646711102376</v>
      </c>
      <c r="Y62" s="39">
        <f>((D62*'[1]COS7 CXCR4 1'!$Y$2)+(E62*'[1]COS7 CXCR4 1'!$Z$2)+D62+E62)/(PI()*(AVERAGE('[1]COS7 CXCR4 1'!$W$2:$X$2))*(AVERAGE('[1]COS7 CXCR4 1'!$W$2:$X$2)))</f>
        <v>599.71062607559747</v>
      </c>
    </row>
    <row r="63" spans="1:25" x14ac:dyDescent="0.25">
      <c r="A63" t="s">
        <v>260</v>
      </c>
      <c r="B63">
        <v>0</v>
      </c>
      <c r="C63">
        <f t="shared" si="25"/>
        <v>0.20693982441325215</v>
      </c>
      <c r="D63">
        <v>10.5451248022861</v>
      </c>
      <c r="E63">
        <v>50.957445393535401</v>
      </c>
      <c r="F63">
        <v>244.98454451799799</v>
      </c>
      <c r="G63">
        <v>29.969330634375901</v>
      </c>
      <c r="H63">
        <v>31.235331218685001</v>
      </c>
      <c r="I63">
        <v>39.4079461742717</v>
      </c>
      <c r="J63">
        <v>3539.9112</v>
      </c>
      <c r="K63">
        <v>37114.241999999998</v>
      </c>
      <c r="L63">
        <v>0.461317964056142</v>
      </c>
      <c r="M63">
        <v>0.31628530128594201</v>
      </c>
      <c r="N63">
        <v>0.52074310652762601</v>
      </c>
      <c r="O63">
        <v>2.8394911569149999</v>
      </c>
      <c r="P63" s="37">
        <f t="shared" si="26"/>
        <v>2.1934143737015734</v>
      </c>
      <c r="Q63" s="41">
        <f t="shared" si="27"/>
        <v>0.20800269459362478</v>
      </c>
      <c r="R63" s="37">
        <f t="shared" si="28"/>
        <v>335.69173114315112</v>
      </c>
      <c r="S63" s="39">
        <f t="shared" si="29"/>
        <v>728.33796343936058</v>
      </c>
      <c r="T63" s="37">
        <f>('[1]COS7 CXCR4 1'!$W$2*'[1]COS7 CXCR4 1'!$W$2)/(4*G63*0.001)</f>
        <v>0.44128446381883651</v>
      </c>
      <c r="U63" s="38">
        <f>('[1]COS7 CXCR4 1'!$X$2*'[1]COS7 CXCR4 1'!$X$2)/(4*H63*0.001)</f>
        <v>0.35296568244503945</v>
      </c>
      <c r="V63" s="37">
        <f>('[1]COS7 CXCR4 1'!$X$2*'[1]COS7 CXCR4 1'!$X$2)/(4*I63*0.001)</f>
        <v>0.27976591196213874</v>
      </c>
      <c r="W63" s="48">
        <f>(D63)/(PI()*'[1]COS7 CXCR4 1'!$W$2*'[1]COS7 CXCR4 1'!$W$2)</f>
        <v>63.452126192997291</v>
      </c>
      <c r="X63" s="48">
        <f>(E63)/(PI()*'[1]COS7 CXCR4 1'!$X$2*'[1]COS7 CXCR4 1'!$X$2)</f>
        <v>367.80631844519235</v>
      </c>
      <c r="Y63" s="39">
        <f>((D63*'[1]COS7 CXCR4 1'!$Y$2)+(E63*'[1]COS7 CXCR4 1'!$Z$2)+D63+E63)/(PI()*(AVERAGE('[1]COS7 CXCR4 1'!$W$2:$X$2))*(AVERAGE('[1]COS7 CXCR4 1'!$W$2:$X$2)))</f>
        <v>404.48091155046569</v>
      </c>
    </row>
    <row r="64" spans="1:25" x14ac:dyDescent="0.25">
      <c r="A64" t="s">
        <v>258</v>
      </c>
      <c r="B64">
        <v>0</v>
      </c>
      <c r="C64">
        <f t="shared" si="25"/>
        <v>2.2100188647293009</v>
      </c>
      <c r="D64">
        <v>350.83919720672202</v>
      </c>
      <c r="E64">
        <v>158.749412869693</v>
      </c>
      <c r="F64">
        <v>250.4268374328</v>
      </c>
      <c r="G64">
        <v>1261.5512821770701</v>
      </c>
      <c r="H64">
        <v>427.01992918732901</v>
      </c>
      <c r="I64">
        <v>2124.0061699142898</v>
      </c>
      <c r="J64">
        <v>60122.389000000003</v>
      </c>
      <c r="K64">
        <v>52766.646000000001</v>
      </c>
      <c r="L64">
        <v>0.387665127837162</v>
      </c>
      <c r="M64">
        <v>0.54088765036932196</v>
      </c>
      <c r="N64">
        <v>7.4745046914027</v>
      </c>
      <c r="O64">
        <v>14.844083534648901</v>
      </c>
      <c r="P64" s="37">
        <f t="shared" si="26"/>
        <v>222.40234768442897</v>
      </c>
      <c r="Q64" s="41">
        <f t="shared" si="27"/>
        <v>1.4009648518636379</v>
      </c>
      <c r="R64" s="37">
        <f t="shared" si="28"/>
        <v>171.36736567258359</v>
      </c>
      <c r="S64" s="39">
        <f t="shared" si="29"/>
        <v>332.38955058884335</v>
      </c>
      <c r="T64" s="37">
        <f>('[1]COS7 CXCR4 1'!$W$2*'[1]COS7 CXCR4 1'!$W$2)/(4*G64*0.001)</f>
        <v>1.0483125170446897E-2</v>
      </c>
      <c r="U64" s="38">
        <f>('[1]COS7 CXCR4 1'!$X$2*'[1]COS7 CXCR4 1'!$X$2)/(4*H64*0.001)</f>
        <v>2.5818467116937416E-2</v>
      </c>
      <c r="V64" s="37">
        <f>('[1]COS7 CXCR4 1'!$X$2*'[1]COS7 CXCR4 1'!$X$2)/(4*I64*0.001)</f>
        <v>5.1906628879731034E-3</v>
      </c>
      <c r="W64" s="48">
        <f>(D64)/(PI()*'[1]COS7 CXCR4 1'!$W$2*'[1]COS7 CXCR4 1'!$W$2)</f>
        <v>2111.0696584439352</v>
      </c>
      <c r="X64" s="48">
        <f>(E64)/(PI()*'[1]COS7 CXCR4 1'!$X$2*'[1]COS7 CXCR4 1'!$X$2)</f>
        <v>1145.8391732946843</v>
      </c>
      <c r="Y64" s="39">
        <f>((D64*'[1]COS7 CXCR4 1'!$Y$2)+(E64*'[1]COS7 CXCR4 1'!$Z$2)+D64+E64)/(PI()*(AVERAGE('[1]COS7 CXCR4 1'!$W$2:$X$2))*(AVERAGE('[1]COS7 CXCR4 1'!$W$2:$X$2)))</f>
        <v>3351.3862081400775</v>
      </c>
    </row>
    <row r="65" spans="1:25" x14ac:dyDescent="0.25">
      <c r="A65" t="s">
        <v>256</v>
      </c>
      <c r="B65">
        <v>0</v>
      </c>
      <c r="C65">
        <f t="shared" si="25"/>
        <v>1.0979355935518622</v>
      </c>
      <c r="D65">
        <v>197.10846577026501</v>
      </c>
      <c r="E65">
        <v>179.52643755050499</v>
      </c>
      <c r="F65">
        <v>441.17343114484697</v>
      </c>
      <c r="G65">
        <v>352.916941845873</v>
      </c>
      <c r="H65">
        <v>85.870575504175704</v>
      </c>
      <c r="I65">
        <v>264.51012296638203</v>
      </c>
      <c r="J65">
        <v>31864.59</v>
      </c>
      <c r="K65">
        <v>121221.23</v>
      </c>
      <c r="L65">
        <v>0.42182309904368698</v>
      </c>
      <c r="M65">
        <v>0.19628374981766</v>
      </c>
      <c r="N65">
        <v>1.1931281077462299</v>
      </c>
      <c r="O65">
        <v>2.1775491338484501</v>
      </c>
      <c r="P65" s="37">
        <f t="shared" si="26"/>
        <v>80.209228780967237</v>
      </c>
      <c r="Q65" s="41">
        <f t="shared" si="27"/>
        <v>0.44678226714325853</v>
      </c>
      <c r="R65" s="37">
        <f t="shared" si="28"/>
        <v>161.66017971617211</v>
      </c>
      <c r="S65" s="39">
        <f t="shared" si="29"/>
        <v>675.22773611489743</v>
      </c>
      <c r="T65" s="37">
        <f>('[1]COS7 CXCR4 1'!$W$2*'[1]COS7 CXCR4 1'!$W$2)/(4*G65*0.001)</f>
        <v>3.747340643616838E-2</v>
      </c>
      <c r="U65" s="38">
        <f>('[1]COS7 CXCR4 1'!$X$2*'[1]COS7 CXCR4 1'!$X$2)/(4*H65*0.001)</f>
        <v>0.12839089449754387</v>
      </c>
      <c r="V65" s="37">
        <f>('[1]COS7 CXCR4 1'!$X$2*'[1]COS7 CXCR4 1'!$X$2)/(4*I65*0.001)</f>
        <v>4.1680824447695039E-2</v>
      </c>
      <c r="W65" s="48">
        <f>(D65)/(PI()*'[1]COS7 CXCR4 1'!$W$2*'[1]COS7 CXCR4 1'!$W$2)</f>
        <v>1186.041083274001</v>
      </c>
      <c r="X65" s="48">
        <f>(E65)/(PI()*'[1]COS7 CXCR4 1'!$X$2*'[1]COS7 CXCR4 1'!$X$2)</f>
        <v>1295.8058935075433</v>
      </c>
      <c r="Y65" s="39">
        <f>((D65*'[1]COS7 CXCR4 1'!$Y$2)+(E65*'[1]COS7 CXCR4 1'!$Z$2)+D65+E65)/(PI()*(AVERAGE('[1]COS7 CXCR4 1'!$W$2:$X$2))*(AVERAGE('[1]COS7 CXCR4 1'!$W$2:$X$2)))</f>
        <v>2476.9961406792836</v>
      </c>
    </row>
    <row r="66" spans="1:25" x14ac:dyDescent="0.25">
      <c r="A66" t="s">
        <v>255</v>
      </c>
      <c r="B66">
        <v>0</v>
      </c>
      <c r="C66">
        <f t="shared" si="25"/>
        <v>1.4082663738835803</v>
      </c>
      <c r="D66">
        <v>75.851166812330504</v>
      </c>
      <c r="E66">
        <v>53.861377519904501</v>
      </c>
      <c r="F66">
        <v>382.382018758914</v>
      </c>
      <c r="G66">
        <v>74.163128568018394</v>
      </c>
      <c r="H66">
        <v>23.288621399659299</v>
      </c>
      <c r="I66">
        <v>134.25764042859799</v>
      </c>
      <c r="J66">
        <v>20540.076000000001</v>
      </c>
      <c r="K66">
        <v>32895.595999999998</v>
      </c>
      <c r="L66">
        <v>0.411283318504582</v>
      </c>
      <c r="M66">
        <v>0.22535598719504199</v>
      </c>
      <c r="N66">
        <v>0.88665996961854299</v>
      </c>
      <c r="O66">
        <v>0.99763759854865797</v>
      </c>
      <c r="P66" s="37">
        <f t="shared" si="26"/>
        <v>10.68420618800069</v>
      </c>
      <c r="Q66" s="41">
        <f t="shared" si="27"/>
        <v>0.19836488927622276</v>
      </c>
      <c r="R66" s="37">
        <f t="shared" si="28"/>
        <v>270.79446319948988</v>
      </c>
      <c r="S66" s="39">
        <f t="shared" si="29"/>
        <v>610.74553817052697</v>
      </c>
      <c r="T66" s="37">
        <f>('[1]COS7 CXCR4 1'!$W$2*'[1]COS7 CXCR4 1'!$W$2)/(4*G66*0.001)</f>
        <v>0.17832311359236619</v>
      </c>
      <c r="U66" s="38">
        <f>('[1]COS7 CXCR4 1'!$X$2*'[1]COS7 CXCR4 1'!$X$2)/(4*H66*0.001)</f>
        <v>0.47340715497059388</v>
      </c>
      <c r="V66" s="37">
        <f>('[1]COS7 CXCR4 1'!$X$2*'[1]COS7 CXCR4 1'!$X$2)/(4*I66*0.001)</f>
        <v>8.2118231519668364E-2</v>
      </c>
      <c r="W66" s="48">
        <f>(D66)/(PI()*'[1]COS7 CXCR4 1'!$W$2*'[1]COS7 CXCR4 1'!$W$2)</f>
        <v>456.411649809842</v>
      </c>
      <c r="X66" s="48">
        <f>(E66)/(PI()*'[1]COS7 CXCR4 1'!$X$2*'[1]COS7 CXCR4 1'!$X$2)</f>
        <v>388.76664281321962</v>
      </c>
      <c r="Y66" s="39">
        <f>((D66*'[1]COS7 CXCR4 1'!$Y$2)+(E66*'[1]COS7 CXCR4 1'!$Z$2)+D66+E66)/(PI()*(AVERAGE('[1]COS7 CXCR4 1'!$W$2:$X$2))*(AVERAGE('[1]COS7 CXCR4 1'!$W$2:$X$2)))</f>
        <v>853.07407485544684</v>
      </c>
    </row>
    <row r="67" spans="1:25" x14ac:dyDescent="0.25">
      <c r="A67" t="s">
        <v>253</v>
      </c>
      <c r="B67">
        <v>0</v>
      </c>
      <c r="C67">
        <f t="shared" si="25"/>
        <v>0.32979770502656741</v>
      </c>
      <c r="D67">
        <v>249.980861227042</v>
      </c>
      <c r="E67">
        <v>757.98241593859598</v>
      </c>
      <c r="F67">
        <v>641.25261412549901</v>
      </c>
      <c r="G67">
        <v>69.761128342549995</v>
      </c>
      <c r="H67">
        <v>544.47071479113094</v>
      </c>
      <c r="I67">
        <v>1523.44926514541</v>
      </c>
      <c r="J67">
        <v>71704.622000000003</v>
      </c>
      <c r="K67">
        <v>354996.93</v>
      </c>
      <c r="L67">
        <v>0.57029629167575602</v>
      </c>
      <c r="M67">
        <v>0.50640584906463004</v>
      </c>
      <c r="N67">
        <v>0.55214178316940898</v>
      </c>
      <c r="O67">
        <v>24.999999999835101</v>
      </c>
      <c r="P67" s="37">
        <f t="shared" si="26"/>
        <v>295.48588646252443</v>
      </c>
      <c r="Q67" s="41">
        <f t="shared" si="27"/>
        <v>1.1820340365743163</v>
      </c>
      <c r="R67" s="37">
        <f t="shared" si="28"/>
        <v>286.84044709676863</v>
      </c>
      <c r="S67" s="39">
        <f t="shared" si="29"/>
        <v>468.34454538158866</v>
      </c>
      <c r="T67" s="37">
        <f>('[1]COS7 CXCR4 1'!$W$2*'[1]COS7 CXCR4 1'!$W$2)/(4*G67*0.001)</f>
        <v>0.18957548873150271</v>
      </c>
      <c r="U67" s="38">
        <f>('[1]COS7 CXCR4 1'!$X$2*'[1]COS7 CXCR4 1'!$X$2)/(4*H67*0.001)</f>
        <v>2.0249022951086344E-2</v>
      </c>
      <c r="V67" s="37">
        <f>('[1]COS7 CXCR4 1'!$X$2*'[1]COS7 CXCR4 1'!$X$2)/(4*I67*0.001)</f>
        <v>7.2368671883193212E-3</v>
      </c>
      <c r="W67" s="48">
        <f>(D67)/(PI()*'[1]COS7 CXCR4 1'!$W$2*'[1]COS7 CXCR4 1'!$W$2)</f>
        <v>1504.1848673970833</v>
      </c>
      <c r="X67" s="48">
        <f>(E67)/(PI()*'[1]COS7 CXCR4 1'!$X$2*'[1]COS7 CXCR4 1'!$X$2)</f>
        <v>5471.0498083158545</v>
      </c>
      <c r="Y67" s="39">
        <f>((D67*'[1]COS7 CXCR4 1'!$Y$2)+(E67*'[1]COS7 CXCR4 1'!$Z$2)+D67+E67)/(PI()*(AVERAGE('[1]COS7 CXCR4 1'!$W$2:$X$2))*(AVERAGE('[1]COS7 CXCR4 1'!$W$2:$X$2)))</f>
        <v>6629.0222320668363</v>
      </c>
    </row>
    <row r="68" spans="1:25" x14ac:dyDescent="0.25">
      <c r="A68" t="s">
        <v>252</v>
      </c>
      <c r="B68">
        <v>0</v>
      </c>
      <c r="C68">
        <f t="shared" si="25"/>
        <v>0.52995206163764352</v>
      </c>
      <c r="D68">
        <v>46.785653450487096</v>
      </c>
      <c r="E68">
        <v>88.282802987710497</v>
      </c>
      <c r="F68">
        <v>275.00956572748402</v>
      </c>
      <c r="G68">
        <v>73.344038607799106</v>
      </c>
      <c r="H68">
        <v>41.8680721211947</v>
      </c>
      <c r="I68">
        <v>384.8596659191</v>
      </c>
      <c r="J68">
        <v>14802.263000000001</v>
      </c>
      <c r="K68">
        <v>60892.305</v>
      </c>
      <c r="L68">
        <v>0.434065767315297</v>
      </c>
      <c r="M68">
        <v>0.29727789857856202</v>
      </c>
      <c r="N68">
        <v>0.84897630162447901</v>
      </c>
      <c r="O68">
        <v>2.7389430588280201</v>
      </c>
      <c r="P68" s="37">
        <f t="shared" si="26"/>
        <v>15.018999849312761</v>
      </c>
      <c r="Q68" s="41">
        <f t="shared" si="27"/>
        <v>0.32101720808938267</v>
      </c>
      <c r="R68" s="37">
        <f t="shared" si="28"/>
        <v>316.38465872161271</v>
      </c>
      <c r="S68" s="39">
        <f t="shared" si="29"/>
        <v>689.74140986978603</v>
      </c>
      <c r="T68" s="37">
        <f>('[1]COS7 CXCR4 1'!$W$2*'[1]COS7 CXCR4 1'!$W$2)/(4*G68*0.001)</f>
        <v>0.18031458658446045</v>
      </c>
      <c r="U68" s="38">
        <f>('[1]COS7 CXCR4 1'!$X$2*'[1]COS7 CXCR4 1'!$X$2)/(4*H68*0.001)</f>
        <v>0.26332714742838276</v>
      </c>
      <c r="V68" s="37">
        <f>('[1]COS7 CXCR4 1'!$X$2*'[1]COS7 CXCR4 1'!$X$2)/(4*I68*0.001)</f>
        <v>2.8646805514604187E-2</v>
      </c>
      <c r="W68" s="48">
        <f>(D68)/(PI()*'[1]COS7 CXCR4 1'!$W$2*'[1]COS7 CXCR4 1'!$W$2)</f>
        <v>281.51863941131984</v>
      </c>
      <c r="X68" s="48">
        <f>(E68)/(PI()*'[1]COS7 CXCR4 1'!$X$2*'[1]COS7 CXCR4 1'!$X$2)</f>
        <v>637.21743698422097</v>
      </c>
      <c r="Y68" s="39">
        <f>((D68*'[1]COS7 CXCR4 1'!$Y$2)+(E68*'[1]COS7 CXCR4 1'!$Z$2)+D68+E68)/(PI()*(AVERAGE('[1]COS7 CXCR4 1'!$W$2:$X$2))*(AVERAGE('[1]COS7 CXCR4 1'!$W$2:$X$2)))</f>
        <v>888.29803710460669</v>
      </c>
    </row>
    <row r="69" spans="1:25" x14ac:dyDescent="0.25">
      <c r="A69" t="s">
        <v>251</v>
      </c>
      <c r="B69">
        <v>0</v>
      </c>
      <c r="C69">
        <f t="shared" si="25"/>
        <v>0.33490204392478756</v>
      </c>
      <c r="D69">
        <v>37.851078586842902</v>
      </c>
      <c r="E69">
        <v>113.02134242973899</v>
      </c>
      <c r="F69">
        <v>336.49271462007999</v>
      </c>
      <c r="G69">
        <v>50.416746749243003</v>
      </c>
      <c r="H69">
        <v>143.825166861312</v>
      </c>
      <c r="I69">
        <v>429.34869486659801</v>
      </c>
      <c r="J69">
        <v>14299.388999999999</v>
      </c>
      <c r="K69">
        <v>62273.677000000003</v>
      </c>
      <c r="L69">
        <v>0.49179844986990101</v>
      </c>
      <c r="M69">
        <v>0.44747298722303702</v>
      </c>
      <c r="N69">
        <v>0.61521453793535197</v>
      </c>
      <c r="O69">
        <v>9.6686487636398297</v>
      </c>
      <c r="P69" s="37">
        <f t="shared" si="26"/>
        <v>12.713439335911396</v>
      </c>
      <c r="Q69" s="41">
        <f t="shared" si="27"/>
        <v>0.33588050355665711</v>
      </c>
      <c r="R69" s="37">
        <f t="shared" si="28"/>
        <v>377.78022539549215</v>
      </c>
      <c r="S69" s="39">
        <f t="shared" si="29"/>
        <v>550.99042058107875</v>
      </c>
      <c r="T69" s="37">
        <f>('[1]COS7 CXCR4 1'!$W$2*'[1]COS7 CXCR4 1'!$W$2)/(4*G69*0.001)</f>
        <v>0.26231363292393656</v>
      </c>
      <c r="U69" s="38">
        <f>('[1]COS7 CXCR4 1'!$X$2*'[1]COS7 CXCR4 1'!$X$2)/(4*H69*0.001)</f>
        <v>7.6655568984190403E-2</v>
      </c>
      <c r="V69" s="37">
        <f>('[1]COS7 CXCR4 1'!$X$2*'[1]COS7 CXCR4 1'!$X$2)/(4*I69*0.001)</f>
        <v>2.5678429052697023E-2</v>
      </c>
      <c r="W69" s="48">
        <f>(D69)/(PI()*'[1]COS7 CXCR4 1'!$W$2*'[1]COS7 CXCR4 1'!$W$2)</f>
        <v>227.75751449738527</v>
      </c>
      <c r="X69" s="48">
        <f>(E69)/(PI()*'[1]COS7 CXCR4 1'!$X$2*'[1]COS7 CXCR4 1'!$X$2)</f>
        <v>815.77801916438671</v>
      </c>
      <c r="Y69" s="39">
        <f>((D69*'[1]COS7 CXCR4 1'!$Y$2)+(E69*'[1]COS7 CXCR4 1'!$Z$2)+D69+E69)/(PI()*(AVERAGE('[1]COS7 CXCR4 1'!$W$2:$X$2))*(AVERAGE('[1]COS7 CXCR4 1'!$W$2:$X$2)))</f>
        <v>992.23518929878367</v>
      </c>
    </row>
    <row r="70" spans="1:25" ht="15.75" customHeight="1" x14ac:dyDescent="0.25">
      <c r="A70" s="40" t="s">
        <v>117</v>
      </c>
      <c r="B70">
        <v>2</v>
      </c>
      <c r="C70">
        <f t="shared" si="25"/>
        <v>1.5659203858115291</v>
      </c>
      <c r="D70">
        <v>85.004445231122105</v>
      </c>
      <c r="E70">
        <v>54.284014692783401</v>
      </c>
      <c r="F70">
        <v>336.48137580643299</v>
      </c>
      <c r="G70">
        <v>104.561346250759</v>
      </c>
      <c r="H70">
        <v>47.758371048257501</v>
      </c>
      <c r="I70">
        <v>1688.78545350526</v>
      </c>
      <c r="J70">
        <v>11523.656000000001</v>
      </c>
      <c r="K70">
        <v>15874.33</v>
      </c>
      <c r="L70">
        <v>0.49555510564831401</v>
      </c>
      <c r="M70">
        <v>0.26318253634282202</v>
      </c>
      <c r="N70">
        <v>0.92930271695389899</v>
      </c>
      <c r="O70">
        <v>1.91705414114691</v>
      </c>
      <c r="P70" s="37">
        <f t="shared" si="26"/>
        <v>13.713634351437747</v>
      </c>
      <c r="Q70" s="41">
        <f t="shared" si="27"/>
        <v>0.25262748949297698</v>
      </c>
      <c r="R70" s="37">
        <f t="shared" si="28"/>
        <v>135.56533389127893</v>
      </c>
      <c r="S70" s="39">
        <f t="shared" si="29"/>
        <v>292.43102393659836</v>
      </c>
      <c r="T70" s="37">
        <f>($W$2*$W$2)/(4*G70*0.001)</f>
        <v>0.12648077395908625</v>
      </c>
      <c r="U70" s="38">
        <f t="shared" ref="U70:V74" si="30">($X$2*$X$2)/(4*H70*0.001)</f>
        <v>0.23084958213628715</v>
      </c>
      <c r="V70" s="37">
        <f t="shared" si="30"/>
        <v>6.5283603533630623E-3</v>
      </c>
      <c r="W70" s="37">
        <f>(D70)/(PI()*$W$2*$W$2)</f>
        <v>511.48875778137511</v>
      </c>
      <c r="X70" s="37">
        <f>(E70)/(PI()*$X$2*$X$2)</f>
        <v>391.81720041857386</v>
      </c>
      <c r="Y70" s="39">
        <f>((D70*$Y$2)+(E70*$Z$2)+D70+E70)/(PI()*(AVERAGE($W$2:$X$2))*(AVERAGE($W$2:$X$2)))</f>
        <v>916.05152531185649</v>
      </c>
    </row>
    <row r="71" spans="1:25" x14ac:dyDescent="0.25">
      <c r="A71" t="s">
        <v>106</v>
      </c>
      <c r="B71">
        <v>2</v>
      </c>
      <c r="C71">
        <f t="shared" si="25"/>
        <v>0.97628062052529618</v>
      </c>
      <c r="D71">
        <v>70.591079023897706</v>
      </c>
      <c r="E71">
        <v>72.306135694791905</v>
      </c>
      <c r="F71">
        <v>242.50420132324399</v>
      </c>
      <c r="G71">
        <v>209.73451797682</v>
      </c>
      <c r="H71">
        <v>41.133319698931601</v>
      </c>
      <c r="I71">
        <v>1482.2091208025499</v>
      </c>
      <c r="J71">
        <v>8639.5907999999999</v>
      </c>
      <c r="K71">
        <v>8172.5331999999999</v>
      </c>
      <c r="L71">
        <v>0.39232446539319998</v>
      </c>
      <c r="M71">
        <v>0.33192637346424703</v>
      </c>
      <c r="N71">
        <v>1.0925227083103599</v>
      </c>
      <c r="O71">
        <v>1.1384979899710299</v>
      </c>
      <c r="P71" s="37">
        <f t="shared" si="26"/>
        <v>21.047751382831372</v>
      </c>
      <c r="Q71" s="41">
        <f t="shared" si="27"/>
        <v>0.29816446601851665</v>
      </c>
      <c r="R71" s="37">
        <f t="shared" si="28"/>
        <v>122.38927240473512</v>
      </c>
      <c r="S71" s="39">
        <f t="shared" si="29"/>
        <v>113.0268285183529</v>
      </c>
      <c r="T71" s="37">
        <f>($W$2*$W$2)/(4*G71*0.001)</f>
        <v>6.3055905759211453E-2</v>
      </c>
      <c r="U71" s="38">
        <f t="shared" si="30"/>
        <v>0.268030883009094</v>
      </c>
      <c r="V71" s="37">
        <f t="shared" si="30"/>
        <v>7.43822166876861E-3</v>
      </c>
      <c r="W71" s="48">
        <f>(D71)/(PI()*$W$2*$W$2)</f>
        <v>424.76064895440174</v>
      </c>
      <c r="X71" s="48">
        <f>(E71)/(PI()*$X$2*$X$2)</f>
        <v>521.89927037185794</v>
      </c>
      <c r="Y71" s="39">
        <f>((D71*$Y$2)+(E71*$Z$2)+D71+E71)/(PI()*(AVERAGE($W$2:$X$2))*(AVERAGE($W$2:$X$2)))</f>
        <v>939.78504448526428</v>
      </c>
    </row>
    <row r="72" spans="1:25" x14ac:dyDescent="0.25">
      <c r="A72" t="s">
        <v>111</v>
      </c>
      <c r="B72">
        <v>2</v>
      </c>
      <c r="C72">
        <f t="shared" ref="C72:C82" si="31">D72/E72</f>
        <v>4.6919986424703808</v>
      </c>
      <c r="D72">
        <v>310.92170501610099</v>
      </c>
      <c r="E72">
        <v>66.266367215400095</v>
      </c>
      <c r="F72">
        <v>590.32649552287603</v>
      </c>
      <c r="G72">
        <v>93.486994151337498</v>
      </c>
      <c r="H72">
        <v>61.284995942201803</v>
      </c>
      <c r="I72">
        <v>273.98839918383698</v>
      </c>
      <c r="J72">
        <v>31109.761999999999</v>
      </c>
      <c r="K72">
        <v>24270.136999999999</v>
      </c>
      <c r="L72">
        <v>0.62655411987913701</v>
      </c>
      <c r="M72">
        <v>0.28208580780106801</v>
      </c>
      <c r="N72">
        <v>0.82685961687424703</v>
      </c>
      <c r="O72">
        <v>1.2279580807880499</v>
      </c>
      <c r="P72" s="37">
        <f t="shared" ref="P72:P82" si="32">(D72*E72)/F72</f>
        <v>34.902129645368142</v>
      </c>
      <c r="Q72" s="41">
        <f t="shared" ref="Q72:Q82" si="33">P72/MIN(D72:E72)</f>
        <v>0.52669447733445385</v>
      </c>
      <c r="R72" s="37">
        <f t="shared" ref="R72:R82" si="34">J72/D72</f>
        <v>100.0565785472873</v>
      </c>
      <c r="S72" s="39">
        <f t="shared" ref="S72:S82" si="35">K72/E72</f>
        <v>366.25120735997876</v>
      </c>
      <c r="T72" s="37">
        <f>($W$2*$W$2)/(4*G72*0.001)</f>
        <v>0.14146352784207891</v>
      </c>
      <c r="U72" s="38">
        <f t="shared" si="30"/>
        <v>0.17989721351042812</v>
      </c>
      <c r="V72" s="37">
        <f t="shared" si="30"/>
        <v>4.0238929943171041E-2</v>
      </c>
      <c r="W72" s="37">
        <f>(D72)/(PI()*$W$2*$W$2)</f>
        <v>1870.8781197683411</v>
      </c>
      <c r="X72" s="37">
        <f>(E72)/(PI()*$X$2*$X$2)</f>
        <v>478.30475750900871</v>
      </c>
      <c r="Y72" s="39">
        <f>((D72*$Y$2)+(E72*$Z$2)+D72+E72)/(PI()*(AVERAGE($W$2:$X$2))*(AVERAGE($W$2:$X$2)))</f>
        <v>2480.6341392953004</v>
      </c>
    </row>
    <row r="73" spans="1:25" x14ac:dyDescent="0.25">
      <c r="A73" s="40" t="s">
        <v>126</v>
      </c>
      <c r="B73">
        <v>2</v>
      </c>
      <c r="C73">
        <f t="shared" si="31"/>
        <v>0.42843465833511485</v>
      </c>
      <c r="D73">
        <v>82.277033331694398</v>
      </c>
      <c r="E73">
        <v>192.041030600607</v>
      </c>
      <c r="F73">
        <v>342.56771579726097</v>
      </c>
      <c r="G73">
        <v>190.49485547199799</v>
      </c>
      <c r="H73">
        <v>118.278596494466</v>
      </c>
      <c r="I73">
        <v>649.30785048413804</v>
      </c>
      <c r="J73">
        <v>7350.3863000000001</v>
      </c>
      <c r="K73">
        <v>24007.824000000001</v>
      </c>
      <c r="L73">
        <v>0.35295926676269201</v>
      </c>
      <c r="M73">
        <v>0.20202290403065101</v>
      </c>
      <c r="N73">
        <v>1.1265477151771399</v>
      </c>
      <c r="O73">
        <v>3.0976255529226799</v>
      </c>
      <c r="P73" s="37">
        <f t="shared" si="32"/>
        <v>46.12392104435844</v>
      </c>
      <c r="Q73" s="41">
        <f t="shared" si="33"/>
        <v>0.56059290395672035</v>
      </c>
      <c r="R73" s="37">
        <f t="shared" si="34"/>
        <v>89.33703613701536</v>
      </c>
      <c r="S73" s="39">
        <f t="shared" si="35"/>
        <v>125.0140343702369</v>
      </c>
      <c r="T73" s="37">
        <f>($W$2*$W$2)/(4*G73*0.001)</f>
        <v>6.942444701318469E-2</v>
      </c>
      <c r="U73" s="38">
        <f t="shared" si="30"/>
        <v>9.3212130738428517E-2</v>
      </c>
      <c r="V73" s="37">
        <f t="shared" si="30"/>
        <v>1.6979619131017001E-2</v>
      </c>
      <c r="W73" s="48">
        <f>(D73)/(PI()*$W$2*$W$2)</f>
        <v>495.07737458131561</v>
      </c>
      <c r="X73" s="48">
        <f>(E73)/(PI()*$X$2*$X$2)</f>
        <v>1386.1351154897297</v>
      </c>
      <c r="Y73" s="39">
        <f>((D73*$Y$2)+(E73*$Z$2)+D73+E73)/(PI()*(AVERAGE($W$2:$X$2))*(AVERAGE($W$2:$X$2)))</f>
        <v>1804.0940435629893</v>
      </c>
    </row>
    <row r="74" spans="1:25" x14ac:dyDescent="0.25">
      <c r="A74" t="s">
        <v>193</v>
      </c>
      <c r="B74">
        <v>2</v>
      </c>
      <c r="C74">
        <f t="shared" si="31"/>
        <v>0.29383989376596609</v>
      </c>
      <c r="D74">
        <v>106.333776934469</v>
      </c>
      <c r="E74">
        <v>361.87658378055499</v>
      </c>
      <c r="F74">
        <v>760.74548295480997</v>
      </c>
      <c r="G74">
        <v>44.098796079156998</v>
      </c>
      <c r="H74">
        <v>781.23972843556396</v>
      </c>
      <c r="I74">
        <v>1487.50054538686</v>
      </c>
      <c r="J74">
        <v>22938.348999999998</v>
      </c>
      <c r="K74">
        <v>47300.178</v>
      </c>
      <c r="L74">
        <v>0.42740624568892599</v>
      </c>
      <c r="M74">
        <v>0.74999992049077202</v>
      </c>
      <c r="N74">
        <v>0.55136888136220996</v>
      </c>
      <c r="O74">
        <v>25</v>
      </c>
      <c r="P74" s="37">
        <f t="shared" si="32"/>
        <v>50.581573995116308</v>
      </c>
      <c r="Q74" s="41">
        <f t="shared" si="33"/>
        <v>0.4756867991841251</v>
      </c>
      <c r="R74" s="37">
        <f t="shared" si="34"/>
        <v>215.72025052901452</v>
      </c>
      <c r="S74" s="39">
        <f t="shared" si="35"/>
        <v>130.70803727019603</v>
      </c>
      <c r="T74" s="37">
        <f>($W$2*$W$2)/(4*G74*0.001)</f>
        <v>0.29989480838119092</v>
      </c>
      <c r="U74" s="38">
        <f t="shared" si="30"/>
        <v>1.4112185541405593E-2</v>
      </c>
      <c r="V74" s="37">
        <f t="shared" si="30"/>
        <v>7.4117619883848065E-3</v>
      </c>
      <c r="W74" s="48">
        <f>(D74)/(PI()*$W$2*$W$2)</f>
        <v>639.83161500006452</v>
      </c>
      <c r="X74" s="48">
        <f>(E74)/(PI()*$X$2*$X$2)</f>
        <v>2611.9930656636611</v>
      </c>
      <c r="Y74" s="39">
        <f>((D74*$Y$2)+(E74*$Z$2)+D74+E74)/(PI()*(AVERAGE($W$2:$X$2))*(AVERAGE($W$2:$X$2)))</f>
        <v>3079.2559220923731</v>
      </c>
    </row>
    <row r="75" spans="1:25" x14ac:dyDescent="0.25">
      <c r="A75" t="s">
        <v>270</v>
      </c>
      <c r="B75">
        <v>2</v>
      </c>
      <c r="C75">
        <f t="shared" si="31"/>
        <v>0.43660535680429974</v>
      </c>
      <c r="D75">
        <v>198.33833195220001</v>
      </c>
      <c r="E75">
        <v>454.27370246650798</v>
      </c>
      <c r="F75">
        <v>610.03150507795999</v>
      </c>
      <c r="G75">
        <v>173.14944100416099</v>
      </c>
      <c r="H75">
        <v>310.57384625455001</v>
      </c>
      <c r="I75">
        <v>1073.57232889326</v>
      </c>
      <c r="J75">
        <v>18762.082999999999</v>
      </c>
      <c r="K75">
        <v>94771.732000000004</v>
      </c>
      <c r="L75">
        <v>0.27080891427570303</v>
      </c>
      <c r="M75">
        <v>0.46550696320406698</v>
      </c>
      <c r="N75">
        <v>1.3451276172334401</v>
      </c>
      <c r="O75">
        <v>24.9317098618986</v>
      </c>
      <c r="P75" s="37">
        <f t="shared" si="32"/>
        <v>147.69710686572284</v>
      </c>
      <c r="Q75" s="41">
        <f t="shared" si="33"/>
        <v>0.74467252704998133</v>
      </c>
      <c r="R75" s="37">
        <f t="shared" si="34"/>
        <v>94.596353691840591</v>
      </c>
      <c r="S75" s="39">
        <f t="shared" si="35"/>
        <v>208.62253633752263</v>
      </c>
      <c r="T75" s="37">
        <f>('[1]COS7 CXCR4 1'!$W$2*'[1]COS7 CXCR4 1'!$W$2)/(4*G75*0.001)</f>
        <v>7.6379108839757598E-2</v>
      </c>
      <c r="U75" s="38">
        <f>('[1]COS7 CXCR4 1'!$X$2*'[1]COS7 CXCR4 1'!$X$2)/(4*H75*0.001)</f>
        <v>3.5498803691807898E-2</v>
      </c>
      <c r="V75" s="37">
        <f>('[1]COS7 CXCR4 1'!$X$2*'[1]COS7 CXCR4 1'!$X$2)/(4*I75*0.001)</f>
        <v>1.0269452465643944E-2</v>
      </c>
      <c r="W75" s="48">
        <f>(D75)/(PI()*'[1]COS7 CXCR4 1'!$W$2*'[1]COS7 CXCR4 1'!$W$2)</f>
        <v>1193.4414342077066</v>
      </c>
      <c r="X75" s="48">
        <f>(E75)/(PI()*'[1]COS7 CXCR4 1'!$X$2*'[1]COS7 CXCR4 1'!$X$2)</f>
        <v>3278.9072682177634</v>
      </c>
      <c r="Y75" s="39">
        <f>((D75*'[1]COS7 CXCR4 1'!$Y$2)+(E75*'[1]COS7 CXCR4 1'!$Z$2)+D75+E75)/(PI()*(AVERAGE('[1]COS7 CXCR4 1'!$W$2:$X$2))*(AVERAGE('[1]COS7 CXCR4 1'!$W$2:$X$2)))</f>
        <v>4292.0012892146906</v>
      </c>
    </row>
    <row r="76" spans="1:25" x14ac:dyDescent="0.25">
      <c r="A76" t="s">
        <v>269</v>
      </c>
      <c r="B76">
        <v>2</v>
      </c>
      <c r="C76">
        <f t="shared" si="31"/>
        <v>0.90018320733526247</v>
      </c>
      <c r="D76">
        <v>81.425120179857501</v>
      </c>
      <c r="E76">
        <v>90.453942615629899</v>
      </c>
      <c r="F76">
        <v>225.15166241350599</v>
      </c>
      <c r="G76">
        <v>61.131696159956199</v>
      </c>
      <c r="H76">
        <v>48.877952932319197</v>
      </c>
      <c r="I76">
        <v>1431.70114114023</v>
      </c>
      <c r="J76">
        <v>8934.9706000000006</v>
      </c>
      <c r="K76">
        <v>37728.14</v>
      </c>
      <c r="L76">
        <v>0.34117674093630301</v>
      </c>
      <c r="M76">
        <v>0.20300845187927299</v>
      </c>
      <c r="N76">
        <v>0.91880304701202098</v>
      </c>
      <c r="O76">
        <v>1.8320469038091001</v>
      </c>
      <c r="P76" s="37">
        <f t="shared" si="32"/>
        <v>32.712275224923175</v>
      </c>
      <c r="Q76" s="41">
        <f t="shared" si="33"/>
        <v>0.40174672327981847</v>
      </c>
      <c r="R76" s="37">
        <f t="shared" si="34"/>
        <v>109.73235999239317</v>
      </c>
      <c r="S76" s="39">
        <f t="shared" si="35"/>
        <v>417.09779484482971</v>
      </c>
      <c r="T76" s="37">
        <f>('[1]COS7 CXCR4 1'!$W$2*'[1]COS7 CXCR4 1'!$W$2)/(4*G76*0.001)</f>
        <v>0.21633621886419904</v>
      </c>
      <c r="U76" s="38">
        <f>('[1]COS7 CXCR4 1'!$X$2*'[1]COS7 CXCR4 1'!$X$2)/(4*H76*0.001)</f>
        <v>0.22556181956446097</v>
      </c>
      <c r="V76" s="37">
        <f>('[1]COS7 CXCR4 1'!$X$2*'[1]COS7 CXCR4 1'!$X$2)/(4*I76*0.001)</f>
        <v>7.7006294702115759E-3</v>
      </c>
      <c r="W76" s="48">
        <f>(D76)/(PI()*'[1]COS7 CXCR4 1'!$W$2*'[1]COS7 CXCR4 1'!$W$2)</f>
        <v>489.9512426644975</v>
      </c>
      <c r="X76" s="48">
        <f>(E76)/(PI()*'[1]COS7 CXCR4 1'!$X$2*'[1]COS7 CXCR4 1'!$X$2)</f>
        <v>652.88853013279561</v>
      </c>
      <c r="Y76" s="39">
        <f>((D76*'[1]COS7 CXCR4 1'!$Y$2)+(E76*'[1]COS7 CXCR4 1'!$Z$2)+D76+E76)/(PI()*(AVERAGE('[1]COS7 CXCR4 1'!$W$2:$X$2))*(AVERAGE('[1]COS7 CXCR4 1'!$W$2:$X$2)))</f>
        <v>1130.3885313183514</v>
      </c>
    </row>
    <row r="77" spans="1:25" x14ac:dyDescent="0.25">
      <c r="A77" t="s">
        <v>266</v>
      </c>
      <c r="B77">
        <v>2</v>
      </c>
      <c r="C77">
        <f t="shared" si="31"/>
        <v>0.64411324636172229</v>
      </c>
      <c r="D77">
        <v>229.00127460970199</v>
      </c>
      <c r="E77">
        <v>355.52952202616098</v>
      </c>
      <c r="F77">
        <v>449.27301543642699</v>
      </c>
      <c r="G77">
        <v>350.25163093974601</v>
      </c>
      <c r="H77">
        <v>600.07543025940197</v>
      </c>
      <c r="I77">
        <v>1468.4776286916399</v>
      </c>
      <c r="J77">
        <v>15567.995999999999</v>
      </c>
      <c r="K77">
        <v>52305.199000000001</v>
      </c>
      <c r="L77">
        <v>0.184005942309795</v>
      </c>
      <c r="M77">
        <v>0.421191640915629</v>
      </c>
      <c r="N77">
        <v>24.999048271869899</v>
      </c>
      <c r="O77">
        <v>24.9999999999024</v>
      </c>
      <c r="P77" s="37">
        <f t="shared" si="32"/>
        <v>181.21879326823182</v>
      </c>
      <c r="Q77" s="41">
        <f t="shared" si="33"/>
        <v>0.79134403761329197</v>
      </c>
      <c r="R77" s="37">
        <f t="shared" si="34"/>
        <v>67.982136896544759</v>
      </c>
      <c r="S77" s="39">
        <f t="shared" si="35"/>
        <v>147.11914414846038</v>
      </c>
      <c r="T77" s="37">
        <f>('[1]COS7 CXCR4 1'!$W$2*'[1]COS7 CXCR4 1'!$W$2)/(4*G77*0.001)</f>
        <v>3.7758567931622578E-2</v>
      </c>
      <c r="U77" s="38">
        <f>('[1]COS7 CXCR4 1'!$X$2*'[1]COS7 CXCR4 1'!$X$2)/(4*H77*0.001)</f>
        <v>1.8372690238682304E-2</v>
      </c>
      <c r="V77" s="37">
        <f>('[1]COS7 CXCR4 1'!$X$2*'[1]COS7 CXCR4 1'!$X$2)/(4*I77*0.001)</f>
        <v>7.5077752528125829E-3</v>
      </c>
      <c r="W77" s="48">
        <f>(D77)/(PI()*'[1]COS7 CXCR4 1'!$W$2*'[1]COS7 CXCR4 1'!$W$2)</f>
        <v>1377.9464963507983</v>
      </c>
      <c r="X77" s="48">
        <f>(E77)/(PI()*'[1]COS7 CXCR4 1'!$X$2*'[1]COS7 CXCR4 1'!$X$2)</f>
        <v>2566.1805372137146</v>
      </c>
      <c r="Y77" s="39">
        <f>((D77*'[1]COS7 CXCR4 1'!$Y$2)+(E77*'[1]COS7 CXCR4 1'!$Z$2)+D77+E77)/(PI()*(AVERAGE('[1]COS7 CXCR4 1'!$W$2:$X$2))*(AVERAGE('[1]COS7 CXCR4 1'!$W$2:$X$2)))</f>
        <v>3844.2547799190506</v>
      </c>
    </row>
    <row r="78" spans="1:25" x14ac:dyDescent="0.25">
      <c r="A78" t="s">
        <v>264</v>
      </c>
      <c r="B78">
        <v>2</v>
      </c>
      <c r="C78">
        <f t="shared" si="31"/>
        <v>0.86443839650995224</v>
      </c>
      <c r="D78">
        <v>113.847221638498</v>
      </c>
      <c r="E78">
        <v>131.70079221161399</v>
      </c>
      <c r="F78">
        <v>778.40660346903496</v>
      </c>
      <c r="G78">
        <v>40.829894617865101</v>
      </c>
      <c r="H78">
        <v>39.578279255442602</v>
      </c>
      <c r="I78">
        <v>1458.24372199252</v>
      </c>
      <c r="J78">
        <v>13249.115</v>
      </c>
      <c r="K78">
        <v>40378.555999999997</v>
      </c>
      <c r="L78">
        <v>0.59494476094761095</v>
      </c>
      <c r="M78">
        <v>0.28046599143499201</v>
      </c>
      <c r="N78">
        <v>0.54981244790874095</v>
      </c>
      <c r="O78">
        <v>1.84545504805224</v>
      </c>
      <c r="P78" s="37">
        <f t="shared" si="32"/>
        <v>19.262130118193223</v>
      </c>
      <c r="Q78" s="41">
        <f t="shared" si="33"/>
        <v>0.16919279927055891</v>
      </c>
      <c r="R78" s="37">
        <f t="shared" si="34"/>
        <v>116.37626996353283</v>
      </c>
      <c r="S78" s="39">
        <f t="shared" si="35"/>
        <v>306.59311399676778</v>
      </c>
      <c r="T78" s="37">
        <f>('[1]COS7 CXCR4 1'!$W$2*'[1]COS7 CXCR4 1'!$W$2)/(4*G78*0.001)</f>
        <v>0.32390482816023253</v>
      </c>
      <c r="U78" s="38">
        <f>('[1]COS7 CXCR4 1'!$X$2*'[1]COS7 CXCR4 1'!$X$2)/(4*H78*0.001)</f>
        <v>0.27856188311885477</v>
      </c>
      <c r="V78" s="37">
        <f>('[1]COS7 CXCR4 1'!$X$2*'[1]COS7 CXCR4 1'!$X$2)/(4*I78*0.001)</f>
        <v>7.5604645737377988E-3</v>
      </c>
      <c r="W78" s="48">
        <f>(D78)/(PI()*'[1]COS7 CXCR4 1'!$W$2*'[1]COS7 CXCR4 1'!$W$2)</f>
        <v>685.04151535143831</v>
      </c>
      <c r="X78" s="48">
        <f>(E78)/(PI()*'[1]COS7 CXCR4 1'!$X$2*'[1]COS7 CXCR4 1'!$X$2)</f>
        <v>950.60462991369423</v>
      </c>
      <c r="Y78" s="39">
        <f>((D78*'[1]COS7 CXCR4 1'!$Y$2)+(E78*'[1]COS7 CXCR4 1'!$Z$2)+D78+E78)/(PI()*(AVERAGE('[1]COS7 CXCR4 1'!$W$2:$X$2))*(AVERAGE('[1]COS7 CXCR4 1'!$W$2:$X$2)))</f>
        <v>1614.8834781257233</v>
      </c>
    </row>
    <row r="79" spans="1:25" x14ac:dyDescent="0.25">
      <c r="A79" t="s">
        <v>259</v>
      </c>
      <c r="B79">
        <v>2</v>
      </c>
      <c r="C79">
        <f t="shared" si="31"/>
        <v>0.76843275910791375</v>
      </c>
      <c r="D79">
        <v>65.224863585555795</v>
      </c>
      <c r="E79">
        <v>84.880378683069694</v>
      </c>
      <c r="F79">
        <v>343.34347434583498</v>
      </c>
      <c r="G79">
        <v>67.368524442096103</v>
      </c>
      <c r="H79">
        <v>49.631995699126598</v>
      </c>
      <c r="I79">
        <v>296.20018993043698</v>
      </c>
      <c r="J79">
        <v>8635.4024000000009</v>
      </c>
      <c r="K79">
        <v>57139.459000000003</v>
      </c>
      <c r="L79">
        <v>0.50676745910911503</v>
      </c>
      <c r="M79">
        <v>0.220390868147672</v>
      </c>
      <c r="N79">
        <v>0.66782616394418604</v>
      </c>
      <c r="O79">
        <v>1.71076353656313</v>
      </c>
      <c r="P79" s="37">
        <f t="shared" si="32"/>
        <v>16.124701747256896</v>
      </c>
      <c r="Q79" s="41">
        <f t="shared" si="33"/>
        <v>0.24721710189713222</v>
      </c>
      <c r="R79" s="37">
        <f t="shared" si="34"/>
        <v>132.39433438864765</v>
      </c>
      <c r="S79" s="39">
        <f t="shared" si="35"/>
        <v>673.17629688423017</v>
      </c>
      <c r="T79" s="37">
        <f>('[1]COS7 CXCR4 1'!$W$2*'[1]COS7 CXCR4 1'!$W$2)/(4*G79*0.001)</f>
        <v>0.19630829247814408</v>
      </c>
      <c r="U79" s="38">
        <f>('[1]COS7 CXCR4 1'!$X$2*'[1]COS7 CXCR4 1'!$X$2)/(4*H79*0.001)</f>
        <v>0.22213493220853922</v>
      </c>
      <c r="V79" s="37">
        <f>('[1]COS7 CXCR4 1'!$X$2*'[1]COS7 CXCR4 1'!$X$2)/(4*I79*0.001)</f>
        <v>3.7221448111121179E-2</v>
      </c>
      <c r="W79" s="48">
        <f>(D79)/(PI()*'[1]COS7 CXCR4 1'!$W$2*'[1]COS7 CXCR4 1'!$W$2)</f>
        <v>392.47105679152247</v>
      </c>
      <c r="X79" s="48">
        <f>(E79)/(PI()*'[1]COS7 CXCR4 1'!$X$2*'[1]COS7 CXCR4 1'!$X$2)</f>
        <v>612.65904031394484</v>
      </c>
      <c r="Y79" s="39">
        <f>((D79*'[1]COS7 CXCR4 1'!$Y$2)+(E79*'[1]COS7 CXCR4 1'!$Z$2)+D79+E79)/(PI()*(AVERAGE('[1]COS7 CXCR4 1'!$W$2:$X$2))*(AVERAGE('[1]COS7 CXCR4 1'!$W$2:$X$2)))</f>
        <v>987.18972277100215</v>
      </c>
    </row>
    <row r="80" spans="1:25" x14ac:dyDescent="0.25">
      <c r="A80" t="s">
        <v>257</v>
      </c>
      <c r="B80">
        <v>2</v>
      </c>
      <c r="C80">
        <f t="shared" si="31"/>
        <v>0.38976060212926761</v>
      </c>
      <c r="D80">
        <v>145.35529637064201</v>
      </c>
      <c r="E80">
        <v>372.93481069293301</v>
      </c>
      <c r="F80">
        <v>473.05201727162301</v>
      </c>
      <c r="G80">
        <v>45.365981267636499</v>
      </c>
      <c r="H80">
        <v>580.86650338631705</v>
      </c>
      <c r="I80">
        <v>1559.82286319065</v>
      </c>
      <c r="J80">
        <v>21222.305</v>
      </c>
      <c r="K80">
        <v>176987.49</v>
      </c>
      <c r="L80">
        <v>0.40561849048063597</v>
      </c>
      <c r="M80">
        <v>0.49771018493470098</v>
      </c>
      <c r="N80">
        <v>0.54875101346155897</v>
      </c>
      <c r="O80">
        <v>24.303411611851899</v>
      </c>
      <c r="P80" s="37">
        <f t="shared" si="32"/>
        <v>114.59215468068638</v>
      </c>
      <c r="Q80" s="41">
        <f t="shared" si="33"/>
        <v>0.78835899029428835</v>
      </c>
      <c r="R80" s="37">
        <f t="shared" si="34"/>
        <v>146.00297016962605</v>
      </c>
      <c r="S80" s="39">
        <f t="shared" si="35"/>
        <v>474.58023473632744</v>
      </c>
      <c r="T80" s="37">
        <f>('[1]COS7 CXCR4 1'!$W$2*'[1]COS7 CXCR4 1'!$W$2)/(4*G80*0.001)</f>
        <v>0.29151799719660298</v>
      </c>
      <c r="U80" s="38">
        <f>('[1]COS7 CXCR4 1'!$X$2*'[1]COS7 CXCR4 1'!$X$2)/(4*H80*0.001)</f>
        <v>1.8980264717842747E-2</v>
      </c>
      <c r="V80" s="37">
        <f>('[1]COS7 CXCR4 1'!$X$2*'[1]COS7 CXCR4 1'!$X$2)/(4*I80*0.001)</f>
        <v>7.0681102708342993E-3</v>
      </c>
      <c r="W80" s="48">
        <f>(D80)/(PI()*'[1]COS7 CXCR4 1'!$W$2*'[1]COS7 CXCR4 1'!$W$2)</f>
        <v>874.63190631285852</v>
      </c>
      <c r="X80" s="48">
        <f>(E80)/(PI()*'[1]COS7 CXCR4 1'!$X$2*'[1]COS7 CXCR4 1'!$X$2)</f>
        <v>2691.8103661143091</v>
      </c>
      <c r="Y80" s="39">
        <f>((D80*'[1]COS7 CXCR4 1'!$Y$2)+(E80*'[1]COS7 CXCR4 1'!$Z$2)+D80+E80)/(PI()*(AVERAGE('[1]COS7 CXCR4 1'!$W$2:$X$2))*(AVERAGE('[1]COS7 CXCR4 1'!$W$2:$X$2)))</f>
        <v>3408.612913008084</v>
      </c>
    </row>
    <row r="81" spans="1:25" x14ac:dyDescent="0.25">
      <c r="A81" t="s">
        <v>254</v>
      </c>
      <c r="B81">
        <v>2</v>
      </c>
      <c r="C81">
        <f t="shared" si="31"/>
        <v>0.47195853722140796</v>
      </c>
      <c r="D81">
        <v>71.990446349043097</v>
      </c>
      <c r="E81">
        <v>152.53553155935501</v>
      </c>
      <c r="F81">
        <v>574.50193662791196</v>
      </c>
      <c r="G81">
        <v>59.994309579480799</v>
      </c>
      <c r="H81">
        <v>2936.0671746088601</v>
      </c>
      <c r="I81">
        <v>367.28900202196797</v>
      </c>
      <c r="J81">
        <v>8808.2608999999993</v>
      </c>
      <c r="K81">
        <v>39636.413999999997</v>
      </c>
      <c r="L81">
        <v>0.38275189642735702</v>
      </c>
      <c r="M81">
        <v>0.50274314528441399</v>
      </c>
      <c r="N81">
        <v>0.72961900833960003</v>
      </c>
      <c r="O81">
        <v>24.3342064653433</v>
      </c>
      <c r="P81" s="37">
        <f t="shared" si="32"/>
        <v>19.114123558052778</v>
      </c>
      <c r="Q81" s="41">
        <f t="shared" si="33"/>
        <v>0.26550916861077145</v>
      </c>
      <c r="R81" s="37">
        <f t="shared" si="34"/>
        <v>122.35319194012858</v>
      </c>
      <c r="S81" s="39">
        <f t="shared" si="35"/>
        <v>259.8503679424789</v>
      </c>
      <c r="T81" s="37">
        <f>('[1]COS7 CXCR4 1'!$W$2*'[1]COS7 CXCR4 1'!$W$2)/(4*G81*0.001)</f>
        <v>0.22043757304148065</v>
      </c>
      <c r="U81" s="38">
        <f>('[1]COS7 CXCR4 1'!$X$2*'[1]COS7 CXCR4 1'!$X$2)/(4*H81*0.001)</f>
        <v>3.7550230782675254E-3</v>
      </c>
      <c r="V81" s="37">
        <f>('[1]COS7 CXCR4 1'!$X$2*'[1]COS7 CXCR4 1'!$X$2)/(4*I81*0.001)</f>
        <v>3.0017234219663839E-2</v>
      </c>
      <c r="W81" s="48">
        <f>(D81)/(PI()*'[1]COS7 CXCR4 1'!$W$2*'[1]COS7 CXCR4 1'!$W$2)</f>
        <v>433.18092218684683</v>
      </c>
      <c r="X81" s="48">
        <f>(E81)/(PI()*'[1]COS7 CXCR4 1'!$X$2*'[1]COS7 CXCR4 1'!$X$2)</f>
        <v>1100.9879294703471</v>
      </c>
      <c r="Y81" s="39">
        <f>((D81*'[1]COS7 CXCR4 1'!$Y$2)+(E81*'[1]COS7 CXCR4 1'!$Z$2)+D81+E81)/(PI()*(AVERAGE('[1]COS7 CXCR4 1'!$W$2:$X$2))*(AVERAGE('[1]COS7 CXCR4 1'!$W$2:$X$2)))</f>
        <v>1476.6288940769937</v>
      </c>
    </row>
    <row r="82" spans="1:25" x14ac:dyDescent="0.25">
      <c r="A82" t="s">
        <v>250</v>
      </c>
      <c r="B82">
        <v>2</v>
      </c>
      <c r="C82">
        <f t="shared" si="31"/>
        <v>0.95014673386101522</v>
      </c>
      <c r="D82">
        <v>65.5672997262661</v>
      </c>
      <c r="E82">
        <v>69.007551559775294</v>
      </c>
      <c r="F82">
        <v>223.87167629832101</v>
      </c>
      <c r="G82">
        <v>85.795127659957501</v>
      </c>
      <c r="H82">
        <v>61.3917613945138</v>
      </c>
      <c r="I82">
        <v>2462.8278742739699</v>
      </c>
      <c r="J82">
        <v>9753.2219999999998</v>
      </c>
      <c r="K82">
        <v>31652.471000000001</v>
      </c>
      <c r="L82">
        <v>0.37398990004169202</v>
      </c>
      <c r="M82">
        <v>0.26903782683727301</v>
      </c>
      <c r="N82">
        <v>0.92457769718136695</v>
      </c>
      <c r="O82">
        <v>3.0772777970087799</v>
      </c>
      <c r="P82" s="37">
        <f t="shared" si="32"/>
        <v>20.210858699544577</v>
      </c>
      <c r="Q82" s="41">
        <f t="shared" si="33"/>
        <v>0.30824601263010615</v>
      </c>
      <c r="R82" s="37">
        <f t="shared" si="34"/>
        <v>148.75131415687815</v>
      </c>
      <c r="S82" s="39">
        <f t="shared" si="35"/>
        <v>458.68126436252697</v>
      </c>
      <c r="T82" s="37">
        <f>('[1]COS7 CXCR4 1'!$W$2*'[1]COS7 CXCR4 1'!$W$2)/(4*G82*0.001)</f>
        <v>0.15414628267022676</v>
      </c>
      <c r="U82" s="38">
        <f>('[1]COS7 CXCR4 1'!$X$2*'[1]COS7 CXCR4 1'!$X$2)/(4*H82*0.001)</f>
        <v>0.17958435707930728</v>
      </c>
      <c r="V82" s="37">
        <f>('[1]COS7 CXCR4 1'!$X$2*'[1]COS7 CXCR4 1'!$X$2)/(4*I82*0.001)</f>
        <v>4.4765613200841801E-3</v>
      </c>
      <c r="W82" s="48">
        <f>(D82)/(PI()*'[1]COS7 CXCR4 1'!$W$2*'[1]COS7 CXCR4 1'!$W$2)</f>
        <v>394.53156357743387</v>
      </c>
      <c r="X82" s="48">
        <f>(E82)/(PI()*'[1]COS7 CXCR4 1'!$X$2*'[1]COS7 CXCR4 1'!$X$2)</f>
        <v>498.09038283025268</v>
      </c>
      <c r="Y82" s="39">
        <f>((D82*'[1]COS7 CXCR4 1'!$Y$2)+(E82*'[1]COS7 CXCR4 1'!$Z$2)+D82+E82)/(PI()*(AVERAGE('[1]COS7 CXCR4 1'!$W$2:$X$2))*(AVERAGE('[1]COS7 CXCR4 1'!$W$2:$X$2)))</f>
        <v>885.05176851364445</v>
      </c>
    </row>
    <row r="87" spans="1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:25" x14ac:dyDescent="0.25">
      <c r="A90" s="40"/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:25" x14ac:dyDescent="0.25">
      <c r="A91" s="40"/>
      <c r="M91" s="36"/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:25" x14ac:dyDescent="0.25">
      <c r="A92" s="40"/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:25" x14ac:dyDescent="0.25">
      <c r="A93" s="40"/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:25" x14ac:dyDescent="0.25">
      <c r="A94" s="40"/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8:Y83">
    <sortCondition ref="B8:B83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82 F10 F13:F27 B149:B3259">
    <cfRule type="cellIs" dxfId="48" priority="21" operator="equal">
      <formula>2</formula>
    </cfRule>
    <cfRule type="cellIs" dxfId="47" priority="22" operator="equal">
      <formula>1</formula>
    </cfRule>
  </conditionalFormatting>
  <conditionalFormatting sqref="C2:C4">
    <cfRule type="cellIs" dxfId="46" priority="27" operator="between">
      <formula>0.6</formula>
      <formula>1.5</formula>
    </cfRule>
  </conditionalFormatting>
  <conditionalFormatting sqref="C5:C6">
    <cfRule type="cellIs" dxfId="45" priority="29" operator="between">
      <formula>0.5</formula>
      <formula>1.7</formula>
    </cfRule>
  </conditionalFormatting>
  <conditionalFormatting sqref="D13 D16 D19 D22 D25">
    <cfRule type="cellIs" dxfId="44" priority="13" operator="equal">
      <formula>2</formula>
    </cfRule>
    <cfRule type="cellIs" dxfId="43" priority="14" operator="equal">
      <formula>1</formula>
    </cfRule>
  </conditionalFormatting>
  <conditionalFormatting sqref="D87:D92 B93:B94">
    <cfRule type="cellIs" dxfId="42" priority="15" operator="equal">
      <formula>2</formula>
    </cfRule>
    <cfRule type="cellIs" dxfId="41" priority="16" operator="equal">
      <formula>1</formula>
    </cfRule>
  </conditionalFormatting>
  <conditionalFormatting sqref="R3:S4">
    <cfRule type="cellIs" dxfId="40" priority="28" operator="lessThan">
      <formula>100</formula>
    </cfRule>
  </conditionalFormatting>
  <conditionalFormatting sqref="R7:S82 R87:S94">
    <cfRule type="cellIs" dxfId="39" priority="2" operator="lessThan">
      <formula>100</formula>
    </cfRule>
    <cfRule type="cellIs" dxfId="38" priority="3" operator="lessThan">
      <formula>150</formula>
    </cfRule>
    <cfRule type="cellIs" dxfId="37" priority="4" operator="lessThan">
      <formula>200</formula>
    </cfRule>
  </conditionalFormatting>
  <conditionalFormatting sqref="Y7:Y82 Y87:Y94">
    <cfRule type="cellIs" dxfId="36" priority="1" operator="lessThan">
      <formula>1000</formula>
    </cfRule>
  </conditionalFormatting>
  <conditionalFormatting sqref="AD4">
    <cfRule type="cellIs" dxfId="35" priority="24" operator="greaterThan">
      <formula>2</formula>
    </cfRule>
    <cfRule type="cellIs" dxfId="34" priority="25" operator="greaterThan">
      <formula>1</formula>
    </cfRule>
    <cfRule type="cellIs" dxfId="33" priority="26" operator="greaterThan">
      <formula>10</formula>
    </cfRule>
  </conditionalFormatting>
  <conditionalFormatting sqref="AI5:AI6">
    <cfRule type="cellIs" dxfId="32" priority="23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86B35-47D2-470B-8BB4-2406FE461648}">
  <dimension ref="A1:AI94"/>
  <sheetViews>
    <sheetView zoomScale="80" zoomScaleNormal="80" workbookViewId="0">
      <selection activeCell="Z15" sqref="Z15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1" customWidth="1"/>
    <col min="19" max="19" width="11.28515625" customWidth="1"/>
    <col min="20" max="22" width="9.42578125" bestFit="1" customWidth="1"/>
    <col min="23" max="24" width="13.5703125" bestFit="1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5" t="s">
        <v>5</v>
      </c>
      <c r="AE1" s="65"/>
      <c r="AF1" s="65"/>
      <c r="AG1" s="65"/>
      <c r="AH1" s="65"/>
      <c r="AI1" s="5"/>
    </row>
    <row r="2" spans="1:35" x14ac:dyDescent="0.25">
      <c r="A2" s="9" t="s">
        <v>6</v>
      </c>
      <c r="B2" s="10"/>
      <c r="C2" s="1"/>
      <c r="D2" s="66" t="s">
        <v>7</v>
      </c>
      <c r="E2" s="66"/>
      <c r="F2" s="66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67" t="s">
        <v>9</v>
      </c>
      <c r="AE2" s="67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68" t="s">
        <v>15</v>
      </c>
      <c r="H3" s="68"/>
      <c r="I3" s="68"/>
      <c r="J3" s="69" t="s">
        <v>16</v>
      </c>
      <c r="K3" s="69"/>
      <c r="L3" s="70" t="s">
        <v>17</v>
      </c>
      <c r="M3" s="70"/>
      <c r="N3" s="71" t="s">
        <v>18</v>
      </c>
      <c r="O3" s="71"/>
      <c r="P3" s="35"/>
      <c r="Q3" s="45"/>
      <c r="R3" s="72" t="s">
        <v>19</v>
      </c>
      <c r="S3" s="72"/>
      <c r="T3" s="70" t="s">
        <v>20</v>
      </c>
      <c r="U3" s="70"/>
      <c r="V3" s="70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3" t="s">
        <v>24</v>
      </c>
      <c r="AE3" s="73"/>
      <c r="AF3" s="73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109.57380140038759</v>
      </c>
      <c r="E5" s="31">
        <f t="shared" si="1"/>
        <v>188.19305870228214</v>
      </c>
      <c r="F5" s="31">
        <f t="shared" si="1"/>
        <v>5772.5790565215475</v>
      </c>
      <c r="G5" s="31">
        <f t="shared" si="1"/>
        <v>274.20138103873592</v>
      </c>
      <c r="H5" s="31">
        <f t="shared" si="1"/>
        <v>383.4120430785199</v>
      </c>
      <c r="I5" s="31">
        <f t="shared" si="1"/>
        <v>1467.6922923469626</v>
      </c>
      <c r="J5" s="31">
        <f t="shared" si="1"/>
        <v>26481.831845098048</v>
      </c>
      <c r="K5" s="31">
        <f t="shared" si="1"/>
        <v>80555.232999999993</v>
      </c>
      <c r="L5" s="31">
        <f t="shared" si="1"/>
        <v>0.53927557586830266</v>
      </c>
      <c r="M5" s="31">
        <f t="shared" si="1"/>
        <v>0.38117151590673987</v>
      </c>
      <c r="N5" s="31">
        <f t="shared" si="1"/>
        <v>2.9031672678413636</v>
      </c>
      <c r="O5" s="31">
        <f t="shared" si="1"/>
        <v>7.5337287913291666</v>
      </c>
      <c r="P5" s="31">
        <f t="shared" si="1"/>
        <v>29.18991054592972</v>
      </c>
      <c r="Q5" s="31">
        <f t="shared" si="1"/>
        <v>0.19055262237730008</v>
      </c>
      <c r="R5" s="31">
        <f t="shared" si="1"/>
        <v>306.32727789064097</v>
      </c>
      <c r="S5" s="31">
        <f t="shared" si="1"/>
        <v>604.76472339823249</v>
      </c>
      <c r="T5" s="31">
        <f t="shared" si="1"/>
        <v>0.41652976910340966</v>
      </c>
      <c r="U5" s="31">
        <f t="shared" si="1"/>
        <v>0.32540470540574629</v>
      </c>
      <c r="V5" s="31">
        <f t="shared" si="1"/>
        <v>2.6543389762346437E-2</v>
      </c>
      <c r="W5" s="31">
        <f t="shared" si="1"/>
        <v>659.32749059513515</v>
      </c>
      <c r="X5" s="31">
        <f t="shared" si="1"/>
        <v>1358.3607958299974</v>
      </c>
      <c r="Y5" s="31">
        <f t="shared" si="1"/>
        <v>1958.3085815823463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135.92667986688011</v>
      </c>
      <c r="E6" s="31">
        <f t="shared" si="2"/>
        <v>194.97221202153983</v>
      </c>
      <c r="F6" s="31">
        <f t="shared" si="2"/>
        <v>7406.243596105669</v>
      </c>
      <c r="G6" s="31">
        <f t="shared" si="2"/>
        <v>471.69761018764257</v>
      </c>
      <c r="H6" s="31">
        <f t="shared" si="2"/>
        <v>574.15476908734433</v>
      </c>
      <c r="I6" s="31">
        <f t="shared" si="2"/>
        <v>359.94323649024892</v>
      </c>
      <c r="J6" s="31">
        <f t="shared" si="2"/>
        <v>21902.110645549103</v>
      </c>
      <c r="K6" s="31">
        <f t="shared" si="2"/>
        <v>55669.232419947759</v>
      </c>
      <c r="L6" s="31">
        <f t="shared" si="2"/>
        <v>0.17362203214918967</v>
      </c>
      <c r="M6" s="31">
        <f t="shared" si="2"/>
        <v>0.22087047743061927</v>
      </c>
      <c r="N6" s="31">
        <f t="shared" si="2"/>
        <v>5.7225106946115112</v>
      </c>
      <c r="O6" s="31">
        <f t="shared" si="2"/>
        <v>9.6120569016090531</v>
      </c>
      <c r="P6" s="31">
        <f t="shared" si="2"/>
        <v>55.620567007227287</v>
      </c>
      <c r="Q6" s="49">
        <f t="shared" si="2"/>
        <v>0.21343800007947322</v>
      </c>
      <c r="R6" s="31">
        <f t="shared" si="2"/>
        <v>162.14460009449326</v>
      </c>
      <c r="S6" s="31">
        <f t="shared" si="2"/>
        <v>273.3755204899586</v>
      </c>
      <c r="T6" s="31">
        <f t="shared" si="2"/>
        <v>0.44533270727087987</v>
      </c>
      <c r="U6" s="31">
        <f t="shared" si="2"/>
        <v>0.22780882157019722</v>
      </c>
      <c r="V6" s="31">
        <f t="shared" si="2"/>
        <v>9.2334794521443525E-2</v>
      </c>
      <c r="W6" s="31">
        <f t="shared" si="2"/>
        <v>817.89803398425659</v>
      </c>
      <c r="X6" s="31">
        <f t="shared" si="2"/>
        <v>1407.2921228475798</v>
      </c>
      <c r="Y6" s="31">
        <f t="shared" si="2"/>
        <v>1756.9765577863254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58</v>
      </c>
      <c r="B7">
        <v>0</v>
      </c>
      <c r="C7">
        <f t="shared" ref="C7" si="3">D7/E7</f>
        <v>2.0549460909273245</v>
      </c>
      <c r="D7">
        <v>267.89502834883501</v>
      </c>
      <c r="E7">
        <v>130.365964115362</v>
      </c>
      <c r="F7">
        <v>17637.3537669324</v>
      </c>
      <c r="G7">
        <v>48.709285234919001</v>
      </c>
      <c r="H7">
        <v>25.0606332140379</v>
      </c>
      <c r="I7">
        <v>1543.4825534035299</v>
      </c>
      <c r="J7">
        <v>44217.277999999998</v>
      </c>
      <c r="K7">
        <v>77375.911999999997</v>
      </c>
      <c r="L7">
        <v>0.64190207074754801</v>
      </c>
      <c r="M7">
        <v>0.217184181630418</v>
      </c>
      <c r="N7">
        <v>0.66854435682229696</v>
      </c>
      <c r="O7">
        <v>0.89042739923568504</v>
      </c>
      <c r="P7" s="37">
        <f t="shared" ref="P7" si="4">(D7*E7)/F7</f>
        <v>1.9801379568564603</v>
      </c>
      <c r="Q7" s="41">
        <f t="shared" ref="Q7" si="5">P7/MIN(D7:E7)</f>
        <v>1.5189071551714362E-2</v>
      </c>
      <c r="R7" s="37">
        <f t="shared" ref="R7" si="6">J7/D7</f>
        <v>165.0544926963826</v>
      </c>
      <c r="S7" s="39">
        <f t="shared" ref="S7" si="7">K7/E7</f>
        <v>593.52847597191362</v>
      </c>
      <c r="T7" s="37">
        <f t="shared" ref="T7" si="8">($W$2*$W$2)/(4*G7*0.001)</f>
        <v>0.27150880856118959</v>
      </c>
      <c r="U7" s="38">
        <f t="shared" ref="U7" si="9">($X$2*$X$2)/(4*H7*0.001)</f>
        <v>0.43993301788656569</v>
      </c>
      <c r="V7" s="37">
        <f t="shared" ref="V7" si="10">($X$2*$X$2)/(4*I7*0.001)</f>
        <v>7.1429378814090224E-3</v>
      </c>
      <c r="W7" s="48">
        <f t="shared" ref="W7" si="11">(D7)/(PI()*$W$2*$W$2)</f>
        <v>1611.9779958964282</v>
      </c>
      <c r="X7" s="48">
        <f t="shared" ref="X7" si="12">(E7)/(PI()*$X$2*$X$2)</f>
        <v>940.96995917916149</v>
      </c>
      <c r="Y7" s="39">
        <f t="shared" ref="Y7" si="13">((D7*$Y$2)+(E7*$Z$2)+D7+E7)/(PI()*(AVERAGE($W$2:$X$2))*(AVERAGE($W$2:$X$2)))</f>
        <v>2619.2233715438442</v>
      </c>
    </row>
    <row r="8" spans="1:35" x14ac:dyDescent="0.25">
      <c r="A8" s="40" t="s">
        <v>59</v>
      </c>
      <c r="B8">
        <v>0</v>
      </c>
      <c r="C8">
        <f t="shared" ref="C8:C39" si="14">D8/E8</f>
        <v>1.5838527949001264</v>
      </c>
      <c r="D8">
        <v>151.816038384092</v>
      </c>
      <c r="E8">
        <v>95.852366377056597</v>
      </c>
      <c r="F8">
        <v>12094.5768964495</v>
      </c>
      <c r="G8">
        <v>36.455247396861999</v>
      </c>
      <c r="H8">
        <v>21.722724477173202</v>
      </c>
      <c r="I8">
        <v>1523.47514390885</v>
      </c>
      <c r="J8">
        <v>28204.762999999999</v>
      </c>
      <c r="K8">
        <v>48179.440999999999</v>
      </c>
      <c r="L8">
        <v>0.59043812251472805</v>
      </c>
      <c r="M8">
        <v>0.21326645102975</v>
      </c>
      <c r="N8">
        <v>0.53872324939865102</v>
      </c>
      <c r="O8">
        <v>1.05243892103977</v>
      </c>
      <c r="P8" s="37">
        <f t="shared" ref="P8:P39" si="15">(D8*E8)/F8</f>
        <v>1.2031778091697574</v>
      </c>
      <c r="Q8" s="41">
        <f t="shared" ref="Q8:Q39" si="16">P8/MIN(D8:E8)</f>
        <v>1.2552405899263768E-2</v>
      </c>
      <c r="R8" s="37">
        <f t="shared" ref="R8:R39" si="17">J8/D8</f>
        <v>185.78249900476541</v>
      </c>
      <c r="S8" s="39">
        <f t="shared" ref="S8:S39" si="18">K8/E8</f>
        <v>502.64216545761064</v>
      </c>
      <c r="T8" s="37">
        <f t="shared" ref="T8:T46" si="19">($W$2*$W$2)/(4*G8*0.001)</f>
        <v>0.36277356332351718</v>
      </c>
      <c r="U8" s="38">
        <f t="shared" ref="U8:U46" si="20">($X$2*$X$2)/(4*H8*0.001)</f>
        <v>0.50753302200123895</v>
      </c>
      <c r="V8" s="37">
        <f t="shared" ref="V8:V46" si="21">($X$2*$X$2)/(4*I8*0.001)</f>
        <v>7.236744258073453E-3</v>
      </c>
      <c r="W8" s="37">
        <f t="shared" ref="W8:W46" si="22">(D8)/(PI()*$W$2*$W$2)</f>
        <v>913.50748391142383</v>
      </c>
      <c r="X8" s="37">
        <f t="shared" ref="X8:X46" si="23">(E8)/(PI()*$X$2*$X$2)</f>
        <v>691.85387373986146</v>
      </c>
      <c r="Y8" s="39">
        <f t="shared" ref="Y8:Y46" si="24">((D8*$Y$2)+(E8*$Z$2)+D8+E8)/(PI()*(AVERAGE($W$2:$X$2))*(AVERAGE($W$2:$X$2)))</f>
        <v>1628.8285481578969</v>
      </c>
    </row>
    <row r="9" spans="1:35" x14ac:dyDescent="0.25">
      <c r="A9" s="40" t="s">
        <v>60</v>
      </c>
      <c r="B9">
        <v>0</v>
      </c>
      <c r="C9">
        <f t="shared" si="14"/>
        <v>1.0954937660069974</v>
      </c>
      <c r="D9">
        <v>124.488940313334</v>
      </c>
      <c r="E9">
        <v>113.637287747504</v>
      </c>
      <c r="F9">
        <v>1837.0582510654499</v>
      </c>
      <c r="G9">
        <v>27.625998372081099</v>
      </c>
      <c r="H9">
        <v>31.7476995897999</v>
      </c>
      <c r="I9">
        <v>1506.04632900928</v>
      </c>
      <c r="J9">
        <v>19991.304</v>
      </c>
      <c r="K9">
        <v>36545.875999999997</v>
      </c>
      <c r="L9">
        <v>0.57713152899320297</v>
      </c>
      <c r="M9">
        <v>0.26297579743827998</v>
      </c>
      <c r="N9">
        <v>0.381731696022311</v>
      </c>
      <c r="O9">
        <v>0.90353466442188701</v>
      </c>
      <c r="P9" s="37">
        <f t="shared" si="15"/>
        <v>7.7006733583779967</v>
      </c>
      <c r="Q9" s="41">
        <f t="shared" si="16"/>
        <v>6.7765374473636522E-2</v>
      </c>
      <c r="R9" s="37">
        <f t="shared" si="17"/>
        <v>160.58698828733409</v>
      </c>
      <c r="S9" s="39">
        <f t="shared" si="18"/>
        <v>321.60109348265144</v>
      </c>
      <c r="T9" s="37">
        <f t="shared" si="19"/>
        <v>0.47871573080831054</v>
      </c>
      <c r="U9" s="38">
        <f t="shared" si="20"/>
        <v>0.34726925548779536</v>
      </c>
      <c r="V9" s="37">
        <f t="shared" si="21"/>
        <v>7.3204919315148533E-3</v>
      </c>
      <c r="W9" s="48">
        <f t="shared" si="22"/>
        <v>749.07486620563429</v>
      </c>
      <c r="X9" s="48">
        <f t="shared" si="23"/>
        <v>820.2238578036887</v>
      </c>
      <c r="Y9" s="39">
        <f t="shared" si="24"/>
        <v>1566.0729865996018</v>
      </c>
    </row>
    <row r="10" spans="1:35" x14ac:dyDescent="0.25">
      <c r="A10" s="40" t="s">
        <v>61</v>
      </c>
      <c r="B10">
        <v>0</v>
      </c>
      <c r="C10">
        <f t="shared" si="14"/>
        <v>0.24031669772059361</v>
      </c>
      <c r="D10">
        <v>10.047940498010901</v>
      </c>
      <c r="E10">
        <v>41.811245715822999</v>
      </c>
      <c r="F10">
        <v>16684.890804754199</v>
      </c>
      <c r="G10">
        <v>11.6832238208018</v>
      </c>
      <c r="H10">
        <v>15.0468146349529</v>
      </c>
      <c r="I10">
        <v>1539.46542377131</v>
      </c>
      <c r="J10">
        <v>6953.5122000000001</v>
      </c>
      <c r="K10">
        <v>26601.295999999998</v>
      </c>
      <c r="L10" s="36">
        <v>7.7403788347167999E-13</v>
      </c>
      <c r="M10">
        <v>0.31144489257629798</v>
      </c>
      <c r="N10">
        <v>18.558531619711101</v>
      </c>
      <c r="O10">
        <v>0.97130237602717096</v>
      </c>
      <c r="P10" s="37">
        <f t="shared" si="15"/>
        <v>2.5179482084509323E-2</v>
      </c>
      <c r="Q10" s="41">
        <f t="shared" si="16"/>
        <v>2.5059346330219487E-3</v>
      </c>
      <c r="R10" s="37">
        <f t="shared" si="17"/>
        <v>692.03357656989749</v>
      </c>
      <c r="S10" s="39">
        <f t="shared" si="18"/>
        <v>636.22347396200723</v>
      </c>
      <c r="T10" s="37">
        <f t="shared" si="19"/>
        <v>1.1319649612851799</v>
      </c>
      <c r="U10" s="38">
        <f t="shared" si="20"/>
        <v>0.73271321987243365</v>
      </c>
      <c r="V10" s="37">
        <f t="shared" si="21"/>
        <v>7.1615768888082399E-3</v>
      </c>
      <c r="W10" s="37">
        <f t="shared" si="22"/>
        <v>60.460468739193772</v>
      </c>
      <c r="X10" s="37">
        <f t="shared" si="23"/>
        <v>301.78986088449261</v>
      </c>
      <c r="Y10" s="39">
        <f t="shared" si="24"/>
        <v>341.05974506837759</v>
      </c>
    </row>
    <row r="11" spans="1:35" x14ac:dyDescent="0.25">
      <c r="A11" s="40" t="s">
        <v>62</v>
      </c>
      <c r="B11">
        <v>0</v>
      </c>
      <c r="C11">
        <f t="shared" si="14"/>
        <v>0.40991012440178809</v>
      </c>
      <c r="D11">
        <v>17.046252324429599</v>
      </c>
      <c r="E11">
        <v>41.585341053252698</v>
      </c>
      <c r="F11">
        <v>16801.306855173301</v>
      </c>
      <c r="G11">
        <v>25.4704895916807</v>
      </c>
      <c r="H11">
        <v>15.633768434945001</v>
      </c>
      <c r="I11">
        <v>1547.0006365801801</v>
      </c>
      <c r="J11">
        <v>9567.2474000000002</v>
      </c>
      <c r="K11">
        <v>34902.101000000002</v>
      </c>
      <c r="L11">
        <v>0.55768117696310304</v>
      </c>
      <c r="M11">
        <v>0.282979722055476</v>
      </c>
      <c r="N11">
        <v>0.48822475703878898</v>
      </c>
      <c r="O11">
        <v>1.87499942378262</v>
      </c>
      <c r="P11" s="37">
        <f t="shared" si="15"/>
        <v>4.2191611801491294E-2</v>
      </c>
      <c r="Q11" s="41">
        <f t="shared" si="16"/>
        <v>2.4751253823120391E-3</v>
      </c>
      <c r="R11" s="37">
        <f t="shared" si="17"/>
        <v>561.25224582583667</v>
      </c>
      <c r="S11" s="39">
        <f t="shared" si="18"/>
        <v>839.28855976690488</v>
      </c>
      <c r="T11" s="37">
        <f t="shared" si="19"/>
        <v>0.51922833883490083</v>
      </c>
      <c r="U11" s="38">
        <f t="shared" si="20"/>
        <v>0.705204253592284</v>
      </c>
      <c r="V11" s="37">
        <f t="shared" si="21"/>
        <v>7.1266938999921866E-3</v>
      </c>
      <c r="W11" s="48">
        <f t="shared" si="22"/>
        <v>102.570711479194</v>
      </c>
      <c r="X11" s="48">
        <f t="shared" si="23"/>
        <v>300.15930107879785</v>
      </c>
      <c r="Y11" s="39">
        <f t="shared" si="24"/>
        <v>385.59950030628812</v>
      </c>
    </row>
    <row r="12" spans="1:35" x14ac:dyDescent="0.25">
      <c r="A12" t="s">
        <v>63</v>
      </c>
      <c r="B12">
        <v>0</v>
      </c>
      <c r="C12">
        <f t="shared" si="14"/>
        <v>0.26262079440662311</v>
      </c>
      <c r="D12">
        <v>16.676320949938901</v>
      </c>
      <c r="E12">
        <v>63.499621146216199</v>
      </c>
      <c r="F12">
        <v>14302.2330681982</v>
      </c>
      <c r="G12">
        <v>39.748373251265797</v>
      </c>
      <c r="H12">
        <v>26.1772514125662</v>
      </c>
      <c r="I12">
        <v>1489.5757288598199</v>
      </c>
      <c r="J12">
        <v>8519.8364000000001</v>
      </c>
      <c r="K12">
        <v>58269.565999999999</v>
      </c>
      <c r="L12">
        <v>0.54270874276290404</v>
      </c>
      <c r="M12">
        <v>0.25618756229164902</v>
      </c>
      <c r="N12">
        <v>0.48575361191462402</v>
      </c>
      <c r="O12">
        <v>1.3505719766130899</v>
      </c>
      <c r="P12" s="37">
        <f t="shared" si="15"/>
        <v>7.4040190604112002E-2</v>
      </c>
      <c r="Q12" s="41">
        <f t="shared" si="16"/>
        <v>4.4398396280795538E-3</v>
      </c>
      <c r="R12" s="37">
        <f t="shared" si="17"/>
        <v>510.89424493423502</v>
      </c>
      <c r="S12" s="39">
        <f t="shared" si="18"/>
        <v>917.63643543363332</v>
      </c>
      <c r="T12" s="37">
        <f t="shared" si="19"/>
        <v>0.33271801883310653</v>
      </c>
      <c r="U12" s="38">
        <f t="shared" si="20"/>
        <v>0.42116721218131886</v>
      </c>
      <c r="V12" s="37">
        <f t="shared" si="21"/>
        <v>7.4014363864796382E-3</v>
      </c>
      <c r="W12" s="37">
        <f t="shared" si="22"/>
        <v>100.34476036936513</v>
      </c>
      <c r="X12" s="37">
        <f t="shared" si="23"/>
        <v>458.33462992666455</v>
      </c>
      <c r="Y12" s="39">
        <f t="shared" si="24"/>
        <v>527.2891529608537</v>
      </c>
    </row>
    <row r="13" spans="1:35" x14ac:dyDescent="0.25">
      <c r="A13" t="s">
        <v>64</v>
      </c>
      <c r="B13">
        <v>0</v>
      </c>
      <c r="C13">
        <f t="shared" si="14"/>
        <v>1.3655233787001424</v>
      </c>
      <c r="D13">
        <v>57.570070278049897</v>
      </c>
      <c r="E13">
        <v>42.159710464167603</v>
      </c>
      <c r="F13">
        <v>3125.5425284553899</v>
      </c>
      <c r="G13">
        <v>32.252663824260999</v>
      </c>
      <c r="H13">
        <v>21.214590388250599</v>
      </c>
      <c r="I13">
        <v>1504.5229252484</v>
      </c>
      <c r="J13">
        <v>17795.722000000002</v>
      </c>
      <c r="K13">
        <v>28264.491999999998</v>
      </c>
      <c r="L13">
        <v>0.49628406571091599</v>
      </c>
      <c r="M13">
        <v>0.25580363334544498</v>
      </c>
      <c r="N13">
        <v>0.38990821847970297</v>
      </c>
      <c r="O13">
        <v>1.21356148355467</v>
      </c>
      <c r="P13" s="37">
        <f t="shared" si="15"/>
        <v>0.77654918217472801</v>
      </c>
      <c r="Q13" s="41">
        <f t="shared" si="16"/>
        <v>1.8419224743840047E-2</v>
      </c>
      <c r="R13" s="37">
        <f t="shared" si="17"/>
        <v>309.11412673374986</v>
      </c>
      <c r="S13" s="39">
        <f t="shared" si="18"/>
        <v>670.41475590831124</v>
      </c>
      <c r="T13" s="37">
        <f t="shared" si="19"/>
        <v>0.41004365010160593</v>
      </c>
      <c r="U13" s="38">
        <f t="shared" si="20"/>
        <v>0.51968950605362796</v>
      </c>
      <c r="V13" s="37">
        <f t="shared" si="21"/>
        <v>7.3279042911092544E-3</v>
      </c>
      <c r="W13" s="48">
        <f t="shared" si="22"/>
        <v>346.41063360678436</v>
      </c>
      <c r="X13" s="48">
        <f t="shared" si="23"/>
        <v>304.30504851226209</v>
      </c>
      <c r="Y13" s="39">
        <f t="shared" si="24"/>
        <v>655.88791647086055</v>
      </c>
    </row>
    <row r="14" spans="1:35" x14ac:dyDescent="0.25">
      <c r="A14" t="s">
        <v>65</v>
      </c>
      <c r="B14">
        <v>0</v>
      </c>
      <c r="C14">
        <f t="shared" si="14"/>
        <v>0.82734354761756623</v>
      </c>
      <c r="D14">
        <v>28.0946047386991</v>
      </c>
      <c r="E14">
        <v>33.957604213631498</v>
      </c>
      <c r="F14">
        <v>1788.49807605866</v>
      </c>
      <c r="G14">
        <v>66.356778652900701</v>
      </c>
      <c r="H14">
        <v>21.698862263640699</v>
      </c>
      <c r="I14">
        <v>1505.26269102945</v>
      </c>
      <c r="J14">
        <v>14757.992</v>
      </c>
      <c r="K14">
        <v>28436.49</v>
      </c>
      <c r="L14">
        <v>0.49762620327621498</v>
      </c>
      <c r="M14">
        <v>0.24851145225483701</v>
      </c>
      <c r="N14">
        <v>0.59004559191722095</v>
      </c>
      <c r="O14">
        <v>1.0844983289802299</v>
      </c>
      <c r="P14" s="37">
        <f t="shared" si="15"/>
        <v>0.53342269752817417</v>
      </c>
      <c r="Q14" s="41">
        <f t="shared" si="16"/>
        <v>1.8986659626978396E-2</v>
      </c>
      <c r="R14" s="37">
        <f t="shared" si="17"/>
        <v>525.29630287595774</v>
      </c>
      <c r="S14" s="39">
        <f t="shared" si="18"/>
        <v>837.41155062361042</v>
      </c>
      <c r="T14" s="37">
        <f t="shared" si="19"/>
        <v>0.19930141680290694</v>
      </c>
      <c r="U14" s="38">
        <f t="shared" si="20"/>
        <v>0.50809115547379813</v>
      </c>
      <c r="V14" s="37">
        <f t="shared" si="21"/>
        <v>7.3243029709717938E-3</v>
      </c>
      <c r="W14" s="37">
        <f t="shared" si="22"/>
        <v>169.05085891784304</v>
      </c>
      <c r="X14" s="37">
        <f t="shared" si="23"/>
        <v>245.10297352188783</v>
      </c>
      <c r="Y14" s="39">
        <f t="shared" si="24"/>
        <v>408.09569357580892</v>
      </c>
    </row>
    <row r="15" spans="1:35" x14ac:dyDescent="0.25">
      <c r="A15" t="s">
        <v>66</v>
      </c>
      <c r="B15">
        <v>0</v>
      </c>
      <c r="C15">
        <f t="shared" si="14"/>
        <v>1.0221310285600407</v>
      </c>
      <c r="D15">
        <v>36.918586701412103</v>
      </c>
      <c r="E15">
        <v>36.119230969264599</v>
      </c>
      <c r="F15">
        <v>9265.5523654809695</v>
      </c>
      <c r="G15">
        <v>31.0960945451451</v>
      </c>
      <c r="H15">
        <v>28.632631963991798</v>
      </c>
      <c r="I15">
        <v>1512.43009015088</v>
      </c>
      <c r="J15">
        <v>16757.335999999999</v>
      </c>
      <c r="K15">
        <v>27083.885999999999</v>
      </c>
      <c r="L15">
        <v>0.489340312554571</v>
      </c>
      <c r="M15">
        <v>0.25870415555787701</v>
      </c>
      <c r="N15">
        <v>0.45984560444565498</v>
      </c>
      <c r="O15">
        <v>1.8340413301685301</v>
      </c>
      <c r="P15" s="37">
        <f t="shared" si="15"/>
        <v>0.14391704968340596</v>
      </c>
      <c r="Q15" s="41">
        <f t="shared" si="16"/>
        <v>3.9844992770159239E-3</v>
      </c>
      <c r="R15" s="37">
        <f t="shared" si="17"/>
        <v>453.89971548827049</v>
      </c>
      <c r="S15" s="39">
        <f t="shared" si="18"/>
        <v>749.84669587917961</v>
      </c>
      <c r="T15" s="37">
        <f t="shared" si="19"/>
        <v>0.42529456491071682</v>
      </c>
      <c r="U15" s="38">
        <f t="shared" si="20"/>
        <v>0.38505017680054571</v>
      </c>
      <c r="V15" s="37">
        <f t="shared" si="21"/>
        <v>7.2895931334585815E-3</v>
      </c>
      <c r="W15" s="48">
        <f t="shared" si="22"/>
        <v>222.14652421536661</v>
      </c>
      <c r="X15" s="48">
        <f t="shared" si="23"/>
        <v>260.70540360255472</v>
      </c>
      <c r="Y15" s="39">
        <f t="shared" si="24"/>
        <v>480.3442030963958</v>
      </c>
    </row>
    <row r="16" spans="1:35" x14ac:dyDescent="0.25">
      <c r="A16" t="s">
        <v>67</v>
      </c>
      <c r="B16">
        <v>0</v>
      </c>
      <c r="C16">
        <f t="shared" si="14"/>
        <v>1.5280708289540432</v>
      </c>
      <c r="D16">
        <v>212.62830808214301</v>
      </c>
      <c r="E16">
        <v>139.14820180664401</v>
      </c>
      <c r="F16">
        <v>2417.3623686014398</v>
      </c>
      <c r="G16">
        <v>35.360010758241202</v>
      </c>
      <c r="H16">
        <v>32.927692956750903</v>
      </c>
      <c r="I16">
        <v>1510.11483083505</v>
      </c>
      <c r="J16">
        <v>64286.525000000001</v>
      </c>
      <c r="K16">
        <v>149863.01999999999</v>
      </c>
      <c r="L16">
        <v>0.69677219794150003</v>
      </c>
      <c r="M16">
        <v>0.23520193578618101</v>
      </c>
      <c r="N16">
        <v>0.553151305863397</v>
      </c>
      <c r="O16">
        <v>0.90396542901876498</v>
      </c>
      <c r="P16" s="37">
        <f t="shared" si="15"/>
        <v>12.239309715049764</v>
      </c>
      <c r="Q16" s="41">
        <f t="shared" si="16"/>
        <v>8.7958806194686767E-2</v>
      </c>
      <c r="R16" s="37">
        <f t="shared" si="17"/>
        <v>302.34226843946243</v>
      </c>
      <c r="S16" s="39">
        <f t="shared" si="18"/>
        <v>1077.0029224541827</v>
      </c>
      <c r="T16" s="37">
        <f t="shared" si="19"/>
        <v>0.37401006720332253</v>
      </c>
      <c r="U16" s="38">
        <f t="shared" si="20"/>
        <v>0.33482455070511191</v>
      </c>
      <c r="V16" s="37">
        <f t="shared" si="21"/>
        <v>7.3007693023605961E-3</v>
      </c>
      <c r="W16" s="37">
        <f t="shared" si="22"/>
        <v>1279.4270802472386</v>
      </c>
      <c r="X16" s="37">
        <f t="shared" si="23"/>
        <v>1004.3593714229477</v>
      </c>
      <c r="Y16" s="39">
        <f t="shared" si="24"/>
        <v>2313.5111740667544</v>
      </c>
    </row>
    <row r="17" spans="1:25" x14ac:dyDescent="0.25">
      <c r="A17" t="s">
        <v>68</v>
      </c>
      <c r="B17">
        <v>0</v>
      </c>
      <c r="C17">
        <f t="shared" si="14"/>
        <v>8.269049577419485E-2</v>
      </c>
      <c r="D17">
        <v>7.3723264604526504</v>
      </c>
      <c r="E17">
        <v>89.1556688761966</v>
      </c>
      <c r="F17">
        <v>1504.57605188755</v>
      </c>
      <c r="G17">
        <v>11.506023314678</v>
      </c>
      <c r="H17">
        <v>16.6184258554729</v>
      </c>
      <c r="I17">
        <v>1500.33518284406</v>
      </c>
      <c r="J17">
        <v>6065.4574000000002</v>
      </c>
      <c r="K17">
        <v>81231.584000000003</v>
      </c>
      <c r="L17" s="36">
        <v>2.3373116307897999E-14</v>
      </c>
      <c r="M17">
        <v>0.23147777182507201</v>
      </c>
      <c r="N17">
        <v>24.5032048667467</v>
      </c>
      <c r="O17">
        <v>1.23013473748397</v>
      </c>
      <c r="P17" s="37">
        <f t="shared" si="15"/>
        <v>0.43685707740113866</v>
      </c>
      <c r="Q17" s="41">
        <f t="shared" si="16"/>
        <v>5.9256339195580911E-2</v>
      </c>
      <c r="R17" s="37">
        <f t="shared" si="17"/>
        <v>822.73315384728494</v>
      </c>
      <c r="S17" s="39">
        <f t="shared" si="18"/>
        <v>911.12079606289376</v>
      </c>
      <c r="T17" s="37">
        <f t="shared" si="19"/>
        <v>1.1493979838480892</v>
      </c>
      <c r="U17" s="38">
        <f t="shared" si="20"/>
        <v>0.66342023582029974</v>
      </c>
      <c r="V17" s="37">
        <f t="shared" si="21"/>
        <v>7.3483579709840751E-3</v>
      </c>
      <c r="W17" s="48">
        <f t="shared" si="22"/>
        <v>44.360763639630086</v>
      </c>
      <c r="X17" s="48">
        <f t="shared" si="23"/>
        <v>643.51770550162973</v>
      </c>
      <c r="Y17" s="39">
        <f t="shared" si="24"/>
        <v>634.8308927512046</v>
      </c>
    </row>
    <row r="18" spans="1:25" x14ac:dyDescent="0.25">
      <c r="A18" t="s">
        <v>69</v>
      </c>
      <c r="B18">
        <v>0</v>
      </c>
      <c r="C18">
        <f t="shared" si="14"/>
        <v>1.1449157319556951</v>
      </c>
      <c r="D18">
        <v>164.88574901445699</v>
      </c>
      <c r="E18">
        <v>144.01562002541999</v>
      </c>
      <c r="F18">
        <v>923.03798993326802</v>
      </c>
      <c r="G18">
        <v>7.2124741659468299</v>
      </c>
      <c r="H18">
        <v>14.5920476197154</v>
      </c>
      <c r="I18">
        <v>1514.51431441472</v>
      </c>
      <c r="J18">
        <v>80812.486000000004</v>
      </c>
      <c r="K18">
        <v>174198.16</v>
      </c>
      <c r="L18">
        <v>0.749999993636011</v>
      </c>
      <c r="M18">
        <v>0.14197596051558201</v>
      </c>
      <c r="N18">
        <v>0.26922969671930802</v>
      </c>
      <c r="O18">
        <v>0.25326272348385998</v>
      </c>
      <c r="P18" s="37">
        <f t="shared" si="15"/>
        <v>25.726052054899235</v>
      </c>
      <c r="Q18" s="41">
        <f t="shared" si="16"/>
        <v>0.17863376243742426</v>
      </c>
      <c r="R18" s="37">
        <f t="shared" si="17"/>
        <v>490.11201078944947</v>
      </c>
      <c r="S18" s="39">
        <f t="shared" si="18"/>
        <v>1209.5782385914288</v>
      </c>
      <c r="T18" s="37">
        <f t="shared" si="19"/>
        <v>1.8336287514818246</v>
      </c>
      <c r="U18" s="38">
        <f t="shared" si="20"/>
        <v>0.75554852117560634</v>
      </c>
      <c r="V18" s="37">
        <f t="shared" si="21"/>
        <v>7.2795614376616694E-3</v>
      </c>
      <c r="W18" s="37">
        <f t="shared" si="22"/>
        <v>992.15054824425101</v>
      </c>
      <c r="X18" s="37">
        <f t="shared" si="23"/>
        <v>1039.4919641491947</v>
      </c>
      <c r="Y18" s="39">
        <f t="shared" si="24"/>
        <v>2031.5363558078586</v>
      </c>
    </row>
    <row r="19" spans="1:25" x14ac:dyDescent="0.25">
      <c r="A19" t="s">
        <v>70</v>
      </c>
      <c r="B19">
        <v>0</v>
      </c>
      <c r="C19">
        <f t="shared" si="14"/>
        <v>1.5854096639845949</v>
      </c>
      <c r="D19">
        <v>71.723712881758701</v>
      </c>
      <c r="E19">
        <v>45.239861034715901</v>
      </c>
      <c r="F19">
        <v>1310.19526863131</v>
      </c>
      <c r="G19">
        <v>8.8732768775894506</v>
      </c>
      <c r="H19">
        <v>22.474999517320899</v>
      </c>
      <c r="I19">
        <v>1506.21216316964</v>
      </c>
      <c r="J19">
        <v>15017.32</v>
      </c>
      <c r="K19">
        <v>35433.485999999997</v>
      </c>
      <c r="L19">
        <v>0.74999287612091603</v>
      </c>
      <c r="M19">
        <v>0.27247641524851002</v>
      </c>
      <c r="N19">
        <v>0.364215494416811</v>
      </c>
      <c r="O19">
        <v>0.87829982591602895</v>
      </c>
      <c r="P19" s="37">
        <f t="shared" si="15"/>
        <v>2.4765551222408724</v>
      </c>
      <c r="Q19" s="41">
        <f t="shared" si="16"/>
        <v>5.4742765905943611E-2</v>
      </c>
      <c r="R19" s="37">
        <f t="shared" si="17"/>
        <v>209.37733695907585</v>
      </c>
      <c r="S19" s="39">
        <f t="shared" si="18"/>
        <v>783.23596026984376</v>
      </c>
      <c r="T19" s="37">
        <f t="shared" si="19"/>
        <v>1.4904302190097731</v>
      </c>
      <c r="U19" s="38">
        <f t="shared" si="20"/>
        <v>0.49054506059069397</v>
      </c>
      <c r="V19" s="37">
        <f t="shared" si="21"/>
        <v>7.3196859443753447E-3</v>
      </c>
      <c r="W19" s="48">
        <f t="shared" si="22"/>
        <v>431.57593353632308</v>
      </c>
      <c r="X19" s="48">
        <f t="shared" si="23"/>
        <v>326.5373019712228</v>
      </c>
      <c r="Y19" s="39">
        <f t="shared" si="24"/>
        <v>769.22855167360365</v>
      </c>
    </row>
    <row r="20" spans="1:25" x14ac:dyDescent="0.25">
      <c r="A20" t="s">
        <v>71</v>
      </c>
      <c r="B20">
        <v>0</v>
      </c>
      <c r="C20">
        <f t="shared" si="14"/>
        <v>1.2627025464536545</v>
      </c>
      <c r="D20">
        <v>61.7187051744679</v>
      </c>
      <c r="E20">
        <v>48.878261430458899</v>
      </c>
      <c r="F20">
        <v>1101.1764805248599</v>
      </c>
      <c r="G20">
        <v>8.3024879625267403</v>
      </c>
      <c r="H20">
        <v>32.141003589331703</v>
      </c>
      <c r="I20">
        <v>1505.79650265495</v>
      </c>
      <c r="J20">
        <v>13736.246999999999</v>
      </c>
      <c r="K20">
        <v>34788.663</v>
      </c>
      <c r="L20">
        <v>0.74999109532206998</v>
      </c>
      <c r="M20">
        <v>0.31715299433613198</v>
      </c>
      <c r="N20">
        <v>0.35345338644373903</v>
      </c>
      <c r="O20">
        <v>1.42843821903581</v>
      </c>
      <c r="P20" s="37">
        <f t="shared" si="15"/>
        <v>2.7395272783425146</v>
      </c>
      <c r="Q20" s="41">
        <f t="shared" si="16"/>
        <v>5.6047968936868836E-2</v>
      </c>
      <c r="R20" s="37">
        <f t="shared" si="17"/>
        <v>222.5621383528713</v>
      </c>
      <c r="S20" s="39">
        <f t="shared" si="18"/>
        <v>711.74100677650438</v>
      </c>
      <c r="T20" s="37">
        <f t="shared" si="19"/>
        <v>1.5928960161930987</v>
      </c>
      <c r="U20" s="38">
        <f t="shared" si="20"/>
        <v>0.34301978061629151</v>
      </c>
      <c r="V20" s="37">
        <f t="shared" si="21"/>
        <v>7.3217064726616337E-3</v>
      </c>
      <c r="W20" s="37">
        <f t="shared" si="22"/>
        <v>371.37379999046897</v>
      </c>
      <c r="X20" s="37">
        <f t="shared" si="23"/>
        <v>352.79895312451112</v>
      </c>
      <c r="Y20" s="39">
        <f t="shared" si="24"/>
        <v>727.35760025385844</v>
      </c>
    </row>
    <row r="21" spans="1:25" x14ac:dyDescent="0.25">
      <c r="A21" t="s">
        <v>73</v>
      </c>
      <c r="B21">
        <v>0</v>
      </c>
      <c r="C21">
        <f t="shared" si="14"/>
        <v>0.27271328740652484</v>
      </c>
      <c r="D21">
        <v>16.3843601348105</v>
      </c>
      <c r="E21">
        <v>60.079067986103901</v>
      </c>
      <c r="F21">
        <v>242.84623728273499</v>
      </c>
      <c r="G21">
        <v>39.380843264625902</v>
      </c>
      <c r="H21">
        <v>19.5742839287986</v>
      </c>
      <c r="I21">
        <v>57.3685954661265</v>
      </c>
      <c r="J21">
        <v>8965.3044000000009</v>
      </c>
      <c r="K21">
        <v>61971.716999999997</v>
      </c>
      <c r="L21">
        <v>0.60728489847646705</v>
      </c>
      <c r="M21">
        <v>0.22266992038964101</v>
      </c>
      <c r="N21">
        <v>0.41640607266621499</v>
      </c>
      <c r="O21">
        <v>0.96143013120547005</v>
      </c>
      <c r="P21" s="37">
        <f t="shared" si="15"/>
        <v>4.0534170817810438</v>
      </c>
      <c r="Q21" s="41">
        <f t="shared" si="16"/>
        <v>0.24739550696087806</v>
      </c>
      <c r="R21" s="37">
        <f t="shared" si="17"/>
        <v>547.18672723459963</v>
      </c>
      <c r="S21" s="39">
        <f t="shared" si="18"/>
        <v>1031.5026360650911</v>
      </c>
      <c r="T21" s="37">
        <f t="shared" si="19"/>
        <v>0.33582317958842295</v>
      </c>
      <c r="U21" s="38">
        <f t="shared" si="20"/>
        <v>0.56323899459634907</v>
      </c>
      <c r="V21" s="37">
        <f t="shared" si="21"/>
        <v>0.19217831481528513</v>
      </c>
      <c r="W21" s="37">
        <f t="shared" si="22"/>
        <v>98.587973718445511</v>
      </c>
      <c r="X21" s="37">
        <f t="shared" si="23"/>
        <v>433.64538078650696</v>
      </c>
      <c r="Y21" s="39">
        <f t="shared" si="24"/>
        <v>502.87324591716367</v>
      </c>
    </row>
    <row r="22" spans="1:25" x14ac:dyDescent="0.25">
      <c r="A22" s="40" t="s">
        <v>74</v>
      </c>
      <c r="B22">
        <v>0</v>
      </c>
      <c r="C22">
        <f t="shared" si="14"/>
        <v>0.36304193177736815</v>
      </c>
      <c r="D22">
        <v>22.796202548128299</v>
      </c>
      <c r="E22">
        <v>62.792202643158703</v>
      </c>
      <c r="F22">
        <v>233.181337519404</v>
      </c>
      <c r="G22">
        <v>106.148319145241</v>
      </c>
      <c r="H22">
        <v>27.483458350009599</v>
      </c>
      <c r="I22">
        <v>2398.1746261190801</v>
      </c>
      <c r="J22">
        <v>7942.7948999999999</v>
      </c>
      <c r="K22">
        <v>47818.737999999998</v>
      </c>
      <c r="L22">
        <v>0.489975115469098</v>
      </c>
      <c r="M22">
        <v>0.26322609768991101</v>
      </c>
      <c r="N22">
        <v>0.75308546310883695</v>
      </c>
      <c r="O22">
        <v>1.1346746348625001</v>
      </c>
      <c r="P22" s="37">
        <f t="shared" si="15"/>
        <v>6.1386720958209118</v>
      </c>
      <c r="Q22" s="41">
        <f t="shared" si="16"/>
        <v>0.26928485491654541</v>
      </c>
      <c r="R22" s="37">
        <f t="shared" si="17"/>
        <v>348.42622946654546</v>
      </c>
      <c r="S22" s="39">
        <f t="shared" si="18"/>
        <v>761.53942666653552</v>
      </c>
      <c r="T22" s="37">
        <f t="shared" si="19"/>
        <v>0.12458982022979045</v>
      </c>
      <c r="U22" s="38">
        <f t="shared" si="20"/>
        <v>0.40115038870267022</v>
      </c>
      <c r="V22" s="37">
        <f t="shared" si="21"/>
        <v>4.5972465390652318E-3</v>
      </c>
      <c r="W22" s="48">
        <f t="shared" si="22"/>
        <v>137.16931263737916</v>
      </c>
      <c r="X22" s="48">
        <f t="shared" si="23"/>
        <v>453.22854595404465</v>
      </c>
      <c r="Y22" s="39">
        <f t="shared" si="24"/>
        <v>562.88503130352728</v>
      </c>
    </row>
    <row r="23" spans="1:25" x14ac:dyDescent="0.25">
      <c r="A23" s="40" t="s">
        <v>75</v>
      </c>
      <c r="B23">
        <v>0</v>
      </c>
      <c r="C23">
        <f t="shared" si="14"/>
        <v>1.9661319943294109</v>
      </c>
      <c r="D23">
        <v>124.122752440094</v>
      </c>
      <c r="E23">
        <v>63.130427050717202</v>
      </c>
      <c r="F23">
        <v>1103.17418008053</v>
      </c>
      <c r="G23">
        <v>84.007508135669497</v>
      </c>
      <c r="H23">
        <v>30.4410711214055</v>
      </c>
      <c r="I23">
        <v>1506.8973986486301</v>
      </c>
      <c r="J23">
        <v>34706.095999999998</v>
      </c>
      <c r="K23">
        <v>43030.224999999999</v>
      </c>
      <c r="L23">
        <v>0.543031205711063</v>
      </c>
      <c r="M23" s="36">
        <v>0.27959834607360101</v>
      </c>
      <c r="N23">
        <v>0.78548466228646097</v>
      </c>
      <c r="O23">
        <v>1.65884934413563</v>
      </c>
      <c r="P23" s="37">
        <f t="shared" si="15"/>
        <v>7.1030690436224448</v>
      </c>
      <c r="Q23" s="41">
        <f t="shared" si="16"/>
        <v>0.1125141928458054</v>
      </c>
      <c r="R23" s="37">
        <f t="shared" si="17"/>
        <v>279.61107305246372</v>
      </c>
      <c r="S23" s="39">
        <f t="shared" si="18"/>
        <v>681.6083307250675</v>
      </c>
      <c r="T23" s="37">
        <f t="shared" si="19"/>
        <v>0.15742640501420468</v>
      </c>
      <c r="U23" s="38">
        <f t="shared" si="20"/>
        <v>0.36217516643977282</v>
      </c>
      <c r="V23" s="37">
        <f t="shared" si="21"/>
        <v>7.3163574440350777E-3</v>
      </c>
      <c r="W23" s="37">
        <f t="shared" si="22"/>
        <v>746.87144049196877</v>
      </c>
      <c r="X23" s="37">
        <f t="shared" si="23"/>
        <v>455.66981971083658</v>
      </c>
      <c r="Y23" s="39">
        <f t="shared" si="24"/>
        <v>1231.498724199856</v>
      </c>
    </row>
    <row r="24" spans="1:25" x14ac:dyDescent="0.25">
      <c r="A24" s="40" t="s">
        <v>77</v>
      </c>
      <c r="B24">
        <v>0</v>
      </c>
      <c r="C24">
        <f t="shared" si="14"/>
        <v>1.1782860225685521</v>
      </c>
      <c r="D24">
        <v>108.54203080465</v>
      </c>
      <c r="E24">
        <v>92.118576241818303</v>
      </c>
      <c r="F24">
        <v>1277.3306267461401</v>
      </c>
      <c r="G24">
        <v>40.443777941852296</v>
      </c>
      <c r="H24">
        <v>22.791538899243601</v>
      </c>
      <c r="I24">
        <v>1512.6888461916101</v>
      </c>
      <c r="J24">
        <v>18916.162</v>
      </c>
      <c r="K24">
        <v>60022.078000000001</v>
      </c>
      <c r="L24">
        <v>0.46876747513257699</v>
      </c>
      <c r="M24">
        <v>0.21259421951021301</v>
      </c>
      <c r="N24">
        <v>0.66487965050143205</v>
      </c>
      <c r="O24">
        <v>1.1995564338119</v>
      </c>
      <c r="P24" s="37">
        <f t="shared" si="15"/>
        <v>7.8278380951301783</v>
      </c>
      <c r="Q24" s="41">
        <f t="shared" si="16"/>
        <v>8.4975673902965079E-2</v>
      </c>
      <c r="R24" s="37">
        <f t="shared" si="17"/>
        <v>174.27499614453151</v>
      </c>
      <c r="S24" s="39">
        <f t="shared" si="18"/>
        <v>651.57409557044673</v>
      </c>
      <c r="T24" s="37">
        <f t="shared" si="19"/>
        <v>0.32699714697806259</v>
      </c>
      <c r="U24" s="38">
        <f t="shared" si="20"/>
        <v>0.483732145018338</v>
      </c>
      <c r="V24" s="37">
        <f t="shared" si="21"/>
        <v>7.2883461974065991E-3</v>
      </c>
      <c r="W24" s="37">
        <f t="shared" si="22"/>
        <v>653.11912044585335</v>
      </c>
      <c r="X24" s="37">
        <f t="shared" si="23"/>
        <v>664.90370791260841</v>
      </c>
      <c r="Y24" s="39">
        <f t="shared" si="24"/>
        <v>1319.6746898870181</v>
      </c>
    </row>
    <row r="25" spans="1:25" x14ac:dyDescent="0.25">
      <c r="A25" s="40" t="s">
        <v>78</v>
      </c>
      <c r="B25">
        <v>0</v>
      </c>
      <c r="C25">
        <f t="shared" si="14"/>
        <v>1.1004074565994082</v>
      </c>
      <c r="D25">
        <v>68.097465223703196</v>
      </c>
      <c r="E25">
        <v>61.883863849982397</v>
      </c>
      <c r="F25">
        <v>6166.3615067421497</v>
      </c>
      <c r="G25">
        <v>19.058484929984498</v>
      </c>
      <c r="H25">
        <v>13.594796358618099</v>
      </c>
      <c r="I25">
        <v>1519.0814306421701</v>
      </c>
      <c r="J25">
        <v>18090.359</v>
      </c>
      <c r="K25">
        <v>56453.98</v>
      </c>
      <c r="L25">
        <v>0.48018962648295099</v>
      </c>
      <c r="M25">
        <v>0.15714649685675999</v>
      </c>
      <c r="N25">
        <v>0.45745811265842801</v>
      </c>
      <c r="O25">
        <v>0.45669583931378499</v>
      </c>
      <c r="P25" s="37">
        <f t="shared" si="15"/>
        <v>0.68340694294762439</v>
      </c>
      <c r="Q25" s="41">
        <f t="shared" si="16"/>
        <v>1.1043378684374421E-2</v>
      </c>
      <c r="R25" s="37">
        <f t="shared" si="17"/>
        <v>265.65392618612702</v>
      </c>
      <c r="S25" s="39">
        <f t="shared" si="18"/>
        <v>912.25687098101355</v>
      </c>
      <c r="T25" s="37">
        <f t="shared" si="19"/>
        <v>0.69391664912425732</v>
      </c>
      <c r="U25" s="38">
        <f t="shared" si="20"/>
        <v>0.8109720593946933</v>
      </c>
      <c r="V25" s="37">
        <f t="shared" si="21"/>
        <v>7.257675446232883E-3</v>
      </c>
      <c r="W25" s="48">
        <f t="shared" si="22"/>
        <v>409.75607570437819</v>
      </c>
      <c r="X25" s="48">
        <f t="shared" si="23"/>
        <v>446.67223715875502</v>
      </c>
      <c r="Y25" s="39">
        <f t="shared" si="24"/>
        <v>854.84177817071702</v>
      </c>
    </row>
    <row r="26" spans="1:25" x14ac:dyDescent="0.25">
      <c r="A26" t="s">
        <v>80</v>
      </c>
      <c r="B26">
        <v>0</v>
      </c>
      <c r="C26">
        <f t="shared" si="14"/>
        <v>1.564708198907149</v>
      </c>
      <c r="D26">
        <v>207.45976934647501</v>
      </c>
      <c r="E26">
        <v>132.586874339492</v>
      </c>
      <c r="F26">
        <v>1212.64758254302</v>
      </c>
      <c r="G26">
        <v>5.5409606193959799</v>
      </c>
      <c r="H26">
        <v>23.322938718171599</v>
      </c>
      <c r="I26">
        <v>1508.6031892364499</v>
      </c>
      <c r="J26">
        <v>53458.985999999997</v>
      </c>
      <c r="K26">
        <v>82793.820999999996</v>
      </c>
      <c r="L26" s="36">
        <v>2.27786442401283E-14</v>
      </c>
      <c r="M26">
        <v>0.16569516433479101</v>
      </c>
      <c r="N26">
        <v>6.1791525060492001</v>
      </c>
      <c r="O26">
        <v>0.98253410493985804</v>
      </c>
      <c r="P26" s="37">
        <f t="shared" si="15"/>
        <v>22.682964749872212</v>
      </c>
      <c r="Q26" s="41">
        <f t="shared" si="16"/>
        <v>0.17108001725564415</v>
      </c>
      <c r="R26" s="37">
        <f t="shared" si="17"/>
        <v>257.68362785904316</v>
      </c>
      <c r="S26" s="39">
        <f t="shared" si="18"/>
        <v>624.44960266582916</v>
      </c>
      <c r="T26" s="37">
        <f t="shared" si="19"/>
        <v>2.3867702567143776</v>
      </c>
      <c r="U26" s="38">
        <f t="shared" si="20"/>
        <v>0.47271058476906647</v>
      </c>
      <c r="V26" s="37">
        <f t="shared" si="21"/>
        <v>7.3080847758117806E-3</v>
      </c>
      <c r="W26" s="48">
        <f t="shared" si="22"/>
        <v>1248.3269483627962</v>
      </c>
      <c r="X26" s="48">
        <f t="shared" si="23"/>
        <v>957.00029207411012</v>
      </c>
      <c r="Y26" s="39">
        <f t="shared" si="24"/>
        <v>2236.3679431582682</v>
      </c>
    </row>
    <row r="27" spans="1:25" x14ac:dyDescent="0.25">
      <c r="A27" t="s">
        <v>81</v>
      </c>
      <c r="B27">
        <v>0</v>
      </c>
      <c r="C27">
        <f t="shared" si="14"/>
        <v>2.3940264740885886</v>
      </c>
      <c r="D27">
        <v>326.39155210941198</v>
      </c>
      <c r="E27">
        <v>136.33581568210101</v>
      </c>
      <c r="F27">
        <v>15595.1083672108</v>
      </c>
      <c r="G27">
        <v>46.8358981046445</v>
      </c>
      <c r="H27">
        <v>27.098209362759299</v>
      </c>
      <c r="I27">
        <v>1548.2416913383099</v>
      </c>
      <c r="J27">
        <v>50086.375</v>
      </c>
      <c r="K27">
        <v>78164.073000000004</v>
      </c>
      <c r="L27">
        <v>0.63498022435302703</v>
      </c>
      <c r="M27">
        <v>0.17923170128496699</v>
      </c>
      <c r="N27">
        <v>1.01068844170997</v>
      </c>
      <c r="O27">
        <v>0.96368215169168303</v>
      </c>
      <c r="P27" s="37">
        <f t="shared" si="15"/>
        <v>2.8533856540647</v>
      </c>
      <c r="Q27" s="41">
        <f t="shared" si="16"/>
        <v>2.0929098049466612E-2</v>
      </c>
      <c r="R27" s="37">
        <f t="shared" si="17"/>
        <v>153.45487552082903</v>
      </c>
      <c r="S27" s="39">
        <f t="shared" si="18"/>
        <v>573.32016982432481</v>
      </c>
      <c r="T27" s="37">
        <f t="shared" si="19"/>
        <v>0.28236887804417993</v>
      </c>
      <c r="U27" s="38">
        <f t="shared" si="20"/>
        <v>0.40685345117864158</v>
      </c>
      <c r="V27" s="37">
        <f t="shared" si="21"/>
        <v>7.1209812148062736E-3</v>
      </c>
      <c r="W27" s="37">
        <f t="shared" si="22"/>
        <v>1963.9632855065729</v>
      </c>
      <c r="X27" s="37">
        <f t="shared" si="23"/>
        <v>984.05981797151571</v>
      </c>
      <c r="Y27" s="39">
        <f t="shared" si="24"/>
        <v>3043.1961937157344</v>
      </c>
    </row>
    <row r="28" spans="1:25" x14ac:dyDescent="0.25">
      <c r="A28" t="s">
        <v>82</v>
      </c>
      <c r="B28">
        <v>0</v>
      </c>
      <c r="C28">
        <f t="shared" si="14"/>
        <v>2.683274774070453</v>
      </c>
      <c r="D28">
        <v>342.17233157560702</v>
      </c>
      <c r="E28">
        <v>127.520422016468</v>
      </c>
      <c r="F28">
        <v>12527.153358223</v>
      </c>
      <c r="G28">
        <v>38.372818893942799</v>
      </c>
      <c r="H28">
        <v>25.490819817944701</v>
      </c>
      <c r="I28">
        <v>1536.2429171397</v>
      </c>
      <c r="J28">
        <v>51349.042999999998</v>
      </c>
      <c r="K28">
        <v>85582.614000000001</v>
      </c>
      <c r="L28">
        <v>0.66395660411167901</v>
      </c>
      <c r="M28">
        <v>0.180404442965098</v>
      </c>
      <c r="N28">
        <v>0.71200947072715604</v>
      </c>
      <c r="O28">
        <v>0.62019777183348201</v>
      </c>
      <c r="P28" s="37">
        <f t="shared" si="15"/>
        <v>3.483150471390875</v>
      </c>
      <c r="Q28" s="41">
        <f t="shared" si="16"/>
        <v>2.7314452197633572E-2</v>
      </c>
      <c r="R28" s="37">
        <f t="shared" si="17"/>
        <v>150.06778240529312</v>
      </c>
      <c r="S28" s="39">
        <f t="shared" si="18"/>
        <v>671.12869175533194</v>
      </c>
      <c r="T28" s="37">
        <f t="shared" si="19"/>
        <v>0.34464499562964307</v>
      </c>
      <c r="U28" s="38">
        <f t="shared" si="20"/>
        <v>0.43250864737738881</v>
      </c>
      <c r="V28" s="37">
        <f t="shared" si="21"/>
        <v>7.1765994016930769E-3</v>
      </c>
      <c r="W28" s="48">
        <f t="shared" si="22"/>
        <v>2058.9193935552694</v>
      </c>
      <c r="X28" s="48">
        <f t="shared" si="23"/>
        <v>920.43108884741241</v>
      </c>
      <c r="Y28" s="39">
        <f t="shared" si="24"/>
        <v>3089.0051020091869</v>
      </c>
    </row>
    <row r="29" spans="1:25" x14ac:dyDescent="0.25">
      <c r="A29" t="s">
        <v>131</v>
      </c>
      <c r="B29">
        <v>0</v>
      </c>
      <c r="C29">
        <f t="shared" si="14"/>
        <v>2.4672796713362084</v>
      </c>
      <c r="D29">
        <v>304.35428374136097</v>
      </c>
      <c r="E29">
        <v>123.35621586689901</v>
      </c>
      <c r="F29">
        <v>6314.8807150512603</v>
      </c>
      <c r="G29">
        <v>57.579445250606298</v>
      </c>
      <c r="H29">
        <v>33.950490401367702</v>
      </c>
      <c r="I29">
        <v>1505.6704910010101</v>
      </c>
      <c r="J29">
        <v>46120.125999999997</v>
      </c>
      <c r="K29">
        <v>44454.273999999998</v>
      </c>
      <c r="L29">
        <v>0.70488651101464295</v>
      </c>
      <c r="M29">
        <v>0.33611770693800502</v>
      </c>
      <c r="N29">
        <v>0.86626599786471603</v>
      </c>
      <c r="O29">
        <v>1.2406647538579501</v>
      </c>
      <c r="P29" s="37">
        <f t="shared" si="15"/>
        <v>5.9453209679369206</v>
      </c>
      <c r="Q29" s="41">
        <f t="shared" si="16"/>
        <v>4.8196363078711044E-2</v>
      </c>
      <c r="R29" s="37">
        <f t="shared" si="17"/>
        <v>151.53434160037219</v>
      </c>
      <c r="S29" s="39">
        <f t="shared" si="18"/>
        <v>360.3731979583909</v>
      </c>
      <c r="T29" s="37">
        <f t="shared" si="19"/>
        <v>0.22968265745597374</v>
      </c>
      <c r="U29" s="38">
        <f t="shared" si="20"/>
        <v>0.32473757726798119</v>
      </c>
      <c r="V29" s="37">
        <f t="shared" si="21"/>
        <v>7.3223192364421531E-3</v>
      </c>
      <c r="W29" s="48">
        <f t="shared" si="22"/>
        <v>1831.3606317062711</v>
      </c>
      <c r="X29" s="48">
        <f t="shared" si="23"/>
        <v>890.37421842756783</v>
      </c>
      <c r="Y29" s="39">
        <f t="shared" si="24"/>
        <v>2812.9024886346588</v>
      </c>
    </row>
    <row r="30" spans="1:25" x14ac:dyDescent="0.25">
      <c r="A30" t="s">
        <v>132</v>
      </c>
      <c r="B30">
        <v>0</v>
      </c>
      <c r="C30">
        <f t="shared" si="14"/>
        <v>0.92671399232535756</v>
      </c>
      <c r="D30">
        <v>292.19782380021502</v>
      </c>
      <c r="E30">
        <v>315.30528967952398</v>
      </c>
      <c r="F30">
        <v>535.64522018913601</v>
      </c>
      <c r="G30">
        <v>1498.5599044790699</v>
      </c>
      <c r="H30">
        <v>1488.55495185463</v>
      </c>
      <c r="I30">
        <v>1504.8274503299201</v>
      </c>
      <c r="J30">
        <v>97348.184999999998</v>
      </c>
      <c r="K30">
        <v>66000.819000000003</v>
      </c>
      <c r="L30">
        <v>0.61771383135097502</v>
      </c>
      <c r="M30">
        <v>0.74999833805267602</v>
      </c>
      <c r="N30">
        <v>2.6477522678396901</v>
      </c>
      <c r="O30">
        <v>18.550977897883399</v>
      </c>
      <c r="P30" s="37">
        <f t="shared" si="15"/>
        <v>172.00101112546417</v>
      </c>
      <c r="Q30" s="41">
        <f t="shared" si="16"/>
        <v>0.58864576364219179</v>
      </c>
      <c r="R30" s="37">
        <f t="shared" si="17"/>
        <v>333.15848740393102</v>
      </c>
      <c r="S30" s="39">
        <f t="shared" si="18"/>
        <v>209.32353867923743</v>
      </c>
      <c r="T30" s="37">
        <f t="shared" si="19"/>
        <v>8.8251393624449604E-3</v>
      </c>
      <c r="U30" s="38">
        <f t="shared" si="20"/>
        <v>7.4065119237040327E-3</v>
      </c>
      <c r="V30" s="37">
        <f t="shared" si="21"/>
        <v>7.3264213764726738E-3</v>
      </c>
      <c r="W30" s="48">
        <f t="shared" si="22"/>
        <v>1758.212779527368</v>
      </c>
      <c r="X30" s="48">
        <f t="shared" si="23"/>
        <v>2275.8455979826854</v>
      </c>
      <c r="Y30" s="39">
        <f t="shared" si="24"/>
        <v>3995.3356799180619</v>
      </c>
    </row>
    <row r="31" spans="1:25" x14ac:dyDescent="0.25">
      <c r="A31" t="s">
        <v>133</v>
      </c>
      <c r="B31">
        <v>0</v>
      </c>
      <c r="C31">
        <f t="shared" si="14"/>
        <v>0.41899772437859606</v>
      </c>
      <c r="D31">
        <v>201.246702899784</v>
      </c>
      <c r="E31">
        <v>480.30500212918201</v>
      </c>
      <c r="F31">
        <v>722.70436929739697</v>
      </c>
      <c r="G31">
        <v>1415.7098232041501</v>
      </c>
      <c r="H31">
        <v>1490.2520406900101</v>
      </c>
      <c r="I31">
        <v>1502.50393660286</v>
      </c>
      <c r="J31">
        <v>49222.055</v>
      </c>
      <c r="K31">
        <v>156339.26999999999</v>
      </c>
      <c r="L31">
        <v>0.62470777436559</v>
      </c>
      <c r="M31">
        <v>0.74999998844938098</v>
      </c>
      <c r="N31">
        <v>23.076255928760201</v>
      </c>
      <c r="O31">
        <v>19.280056629438299</v>
      </c>
      <c r="P31" s="37">
        <f t="shared" si="15"/>
        <v>133.74735531036421</v>
      </c>
      <c r="Q31" s="41">
        <f t="shared" si="16"/>
        <v>0.664594020091684</v>
      </c>
      <c r="R31" s="37">
        <f t="shared" si="17"/>
        <v>244.58564682429304</v>
      </c>
      <c r="S31" s="39">
        <f t="shared" si="18"/>
        <v>325.49998294198747</v>
      </c>
      <c r="T31" s="37">
        <f t="shared" si="19"/>
        <v>9.3416036134213575E-3</v>
      </c>
      <c r="U31" s="38">
        <f t="shared" si="20"/>
        <v>7.3980774385621713E-3</v>
      </c>
      <c r="V31" s="37">
        <f t="shared" si="21"/>
        <v>7.3377511575293212E-3</v>
      </c>
      <c r="W31" s="48">
        <f t="shared" si="22"/>
        <v>1210.9416842134854</v>
      </c>
      <c r="X31" s="48">
        <f t="shared" si="23"/>
        <v>3466.7988789398023</v>
      </c>
      <c r="Y31" s="39">
        <f t="shared" si="24"/>
        <v>4482.3273895896418</v>
      </c>
    </row>
    <row r="32" spans="1:25" x14ac:dyDescent="0.25">
      <c r="A32" t="s">
        <v>134</v>
      </c>
      <c r="B32">
        <v>0</v>
      </c>
      <c r="C32">
        <f t="shared" si="14"/>
        <v>0.25410864302353015</v>
      </c>
      <c r="D32">
        <v>126.917404175822</v>
      </c>
      <c r="E32">
        <v>499.46118583644397</v>
      </c>
      <c r="F32">
        <v>933.76137973361494</v>
      </c>
      <c r="G32">
        <v>1340.49959932963</v>
      </c>
      <c r="H32">
        <v>1501.58795753345</v>
      </c>
      <c r="I32">
        <v>1504.6776266111799</v>
      </c>
      <c r="J32">
        <v>57462.025000000001</v>
      </c>
      <c r="K32">
        <v>131809.42000000001</v>
      </c>
      <c r="L32">
        <v>0.41555631796668202</v>
      </c>
      <c r="M32">
        <v>0.74999992277744798</v>
      </c>
      <c r="N32">
        <v>11.677785783209901</v>
      </c>
      <c r="O32">
        <v>21.0286563475855</v>
      </c>
      <c r="P32" s="37">
        <f t="shared" si="15"/>
        <v>67.887062550202486</v>
      </c>
      <c r="Q32" s="41">
        <f t="shared" si="16"/>
        <v>0.53489167219459333</v>
      </c>
      <c r="R32" s="37">
        <f t="shared" si="17"/>
        <v>452.75134149762749</v>
      </c>
      <c r="S32" s="39">
        <f t="shared" si="18"/>
        <v>263.90322959582886</v>
      </c>
      <c r="T32" s="37">
        <f t="shared" si="19"/>
        <v>9.8657246944450303E-3</v>
      </c>
      <c r="U32" s="38">
        <f t="shared" si="20"/>
        <v>7.3422272366315249E-3</v>
      </c>
      <c r="V32" s="37">
        <f t="shared" si="21"/>
        <v>7.327150882697973E-3</v>
      </c>
      <c r="W32" s="37">
        <f t="shared" si="22"/>
        <v>763.68741924287451</v>
      </c>
      <c r="X32" s="37">
        <f t="shared" si="23"/>
        <v>3605.0665128530527</v>
      </c>
      <c r="Y32" s="39">
        <f t="shared" si="24"/>
        <v>4119.4730928671006</v>
      </c>
    </row>
    <row r="33" spans="1:25" x14ac:dyDescent="0.25">
      <c r="A33" t="s">
        <v>135</v>
      </c>
      <c r="B33">
        <v>0</v>
      </c>
      <c r="C33">
        <f t="shared" si="14"/>
        <v>1.08069411129156</v>
      </c>
      <c r="D33">
        <v>152.769724385725</v>
      </c>
      <c r="E33">
        <v>141.362595381543</v>
      </c>
      <c r="F33">
        <v>476.87532835832798</v>
      </c>
      <c r="G33">
        <v>59.273107634673998</v>
      </c>
      <c r="H33">
        <v>51.125940332007602</v>
      </c>
      <c r="I33">
        <v>1473.31789356691</v>
      </c>
      <c r="J33">
        <v>45620.5</v>
      </c>
      <c r="K33">
        <v>136386.63</v>
      </c>
      <c r="L33">
        <v>0.70140013711601701</v>
      </c>
      <c r="M33">
        <v>0.328046059344828</v>
      </c>
      <c r="N33">
        <v>0.61326335052325898</v>
      </c>
      <c r="O33">
        <v>3.2659789193445601</v>
      </c>
      <c r="P33" s="37">
        <f t="shared" si="15"/>
        <v>45.286311642991379</v>
      </c>
      <c r="Q33" s="41">
        <f t="shared" si="16"/>
        <v>0.32035568900501515</v>
      </c>
      <c r="R33" s="37">
        <f t="shared" si="17"/>
        <v>298.62265042001241</v>
      </c>
      <c r="S33" s="39">
        <f t="shared" si="18"/>
        <v>964.79998568141252</v>
      </c>
      <c r="T33" s="37">
        <f t="shared" si="19"/>
        <v>0.2231197338515038</v>
      </c>
      <c r="U33" s="38">
        <f t="shared" si="20"/>
        <v>0.21564395546379325</v>
      </c>
      <c r="V33" s="37">
        <f t="shared" si="21"/>
        <v>7.4831100933067593E-3</v>
      </c>
      <c r="W33" s="48">
        <f t="shared" si="22"/>
        <v>919.24600343193185</v>
      </c>
      <c r="X33" s="48">
        <f t="shared" si="23"/>
        <v>1020.3426677220909</v>
      </c>
      <c r="Y33" s="39">
        <f t="shared" si="24"/>
        <v>1934.405479919285</v>
      </c>
    </row>
    <row r="34" spans="1:25" x14ac:dyDescent="0.25">
      <c r="A34" t="s">
        <v>137</v>
      </c>
      <c r="B34">
        <v>0</v>
      </c>
      <c r="C34">
        <f t="shared" si="14"/>
        <v>0.11468203531374295</v>
      </c>
      <c r="D34">
        <v>77.171804729255896</v>
      </c>
      <c r="E34">
        <v>672.91973427339406</v>
      </c>
      <c r="F34">
        <v>1466.0018709303399</v>
      </c>
      <c r="G34">
        <v>41.8661535196103</v>
      </c>
      <c r="H34">
        <v>1239.2508372969501</v>
      </c>
      <c r="I34">
        <v>1497.9182858009699</v>
      </c>
      <c r="J34">
        <v>21765.381000000001</v>
      </c>
      <c r="K34">
        <v>174849.46</v>
      </c>
      <c r="L34">
        <v>0.53425974497790096</v>
      </c>
      <c r="M34">
        <v>0.74999992516506697</v>
      </c>
      <c r="N34">
        <v>0.53481435417944401</v>
      </c>
      <c r="O34">
        <v>24.999997291138701</v>
      </c>
      <c r="P34" s="37">
        <f t="shared" si="15"/>
        <v>35.423167842789688</v>
      </c>
      <c r="Q34" s="41">
        <f t="shared" si="16"/>
        <v>0.45901696827054683</v>
      </c>
      <c r="R34" s="37">
        <f t="shared" si="17"/>
        <v>282.03799401037884</v>
      </c>
      <c r="S34" s="39">
        <f t="shared" si="18"/>
        <v>259.83702229924808</v>
      </c>
      <c r="T34" s="37">
        <f t="shared" si="19"/>
        <v>0.31588762970081186</v>
      </c>
      <c r="U34" s="38">
        <f t="shared" si="20"/>
        <v>8.8965039749722436E-3</v>
      </c>
      <c r="V34" s="37">
        <f t="shared" si="21"/>
        <v>7.3602145754597609E-3</v>
      </c>
      <c r="W34" s="48">
        <f t="shared" si="22"/>
        <v>464.35819243794259</v>
      </c>
      <c r="X34" s="48">
        <f t="shared" si="23"/>
        <v>4857.0749212560258</v>
      </c>
      <c r="Y34" s="39">
        <f t="shared" si="24"/>
        <v>4933.0899257718575</v>
      </c>
    </row>
    <row r="35" spans="1:25" x14ac:dyDescent="0.25">
      <c r="A35" t="s">
        <v>138</v>
      </c>
      <c r="B35">
        <v>0</v>
      </c>
      <c r="C35">
        <f t="shared" si="14"/>
        <v>0.18260048675616289</v>
      </c>
      <c r="D35">
        <v>89.076364993333598</v>
      </c>
      <c r="E35">
        <v>487.82107088401398</v>
      </c>
      <c r="F35">
        <v>7417.8552631841703</v>
      </c>
      <c r="G35">
        <v>35.619593421739602</v>
      </c>
      <c r="H35">
        <v>671.12960644335499</v>
      </c>
      <c r="I35">
        <v>1516.8015604744301</v>
      </c>
      <c r="J35">
        <v>26985.107</v>
      </c>
      <c r="K35">
        <v>188860.79999999999</v>
      </c>
      <c r="L35">
        <v>0.55957364953762501</v>
      </c>
      <c r="M35">
        <v>0.70554666703384095</v>
      </c>
      <c r="N35">
        <v>0.57011329429234703</v>
      </c>
      <c r="O35">
        <v>24.999981220851598</v>
      </c>
      <c r="P35" s="37">
        <f t="shared" si="15"/>
        <v>5.8579368590767871</v>
      </c>
      <c r="Q35" s="41">
        <f t="shared" si="16"/>
        <v>6.5763088328932032E-2</v>
      </c>
      <c r="R35" s="37">
        <f t="shared" si="17"/>
        <v>302.94351371454752</v>
      </c>
      <c r="S35" s="39">
        <f t="shared" si="18"/>
        <v>387.15178837550496</v>
      </c>
      <c r="T35" s="37">
        <f t="shared" si="19"/>
        <v>0.37128441763539127</v>
      </c>
      <c r="U35" s="38">
        <f t="shared" si="20"/>
        <v>1.6427527401788877E-2</v>
      </c>
      <c r="V35" s="37">
        <f t="shared" si="21"/>
        <v>7.2685842942774685E-3</v>
      </c>
      <c r="W35" s="37">
        <f t="shared" si="22"/>
        <v>535.99031385054468</v>
      </c>
      <c r="X35" s="37">
        <f t="shared" si="23"/>
        <v>3521.0491961710973</v>
      </c>
      <c r="Y35" s="39">
        <f t="shared" si="24"/>
        <v>3794.0528337570081</v>
      </c>
    </row>
    <row r="36" spans="1:25" x14ac:dyDescent="0.25">
      <c r="A36" t="s">
        <v>140</v>
      </c>
      <c r="B36">
        <v>0</v>
      </c>
      <c r="C36">
        <f t="shared" si="14"/>
        <v>0.60176142962892465</v>
      </c>
      <c r="D36">
        <v>230.007264590121</v>
      </c>
      <c r="E36">
        <v>382.22334178505702</v>
      </c>
      <c r="F36">
        <v>1089.6796910245901</v>
      </c>
      <c r="G36">
        <v>22.528157848303898</v>
      </c>
      <c r="H36">
        <v>670.60716536358598</v>
      </c>
      <c r="I36">
        <v>1527.2932638518801</v>
      </c>
      <c r="J36">
        <v>46941.718999999997</v>
      </c>
      <c r="K36">
        <v>137706.41</v>
      </c>
      <c r="L36">
        <v>0.74999996585121298</v>
      </c>
      <c r="M36">
        <v>0.70197370891159805</v>
      </c>
      <c r="N36">
        <v>0.53331324137868696</v>
      </c>
      <c r="O36">
        <v>24.999992033896</v>
      </c>
      <c r="P36" s="37">
        <f t="shared" si="15"/>
        <v>80.678887594769307</v>
      </c>
      <c r="Q36" s="41">
        <f t="shared" si="16"/>
        <v>0.35076669312398112</v>
      </c>
      <c r="R36" s="37">
        <f t="shared" si="17"/>
        <v>204.08798428019819</v>
      </c>
      <c r="S36" s="39">
        <f t="shared" si="18"/>
        <v>360.27734297147947</v>
      </c>
      <c r="T36" s="37">
        <f t="shared" si="19"/>
        <v>0.58704311684302601</v>
      </c>
      <c r="U36" s="38">
        <f t="shared" si="20"/>
        <v>1.6440325378901263E-2</v>
      </c>
      <c r="V36" s="37">
        <f t="shared" si="21"/>
        <v>7.2186529338803028E-3</v>
      </c>
      <c r="W36" s="48">
        <f t="shared" si="22"/>
        <v>1383.9997393785716</v>
      </c>
      <c r="X36" s="48">
        <f t="shared" si="23"/>
        <v>2758.8541591925086</v>
      </c>
      <c r="Y36" s="39">
        <f t="shared" si="24"/>
        <v>4026.4267486263652</v>
      </c>
    </row>
    <row r="37" spans="1:25" x14ac:dyDescent="0.25">
      <c r="A37" t="s">
        <v>142</v>
      </c>
      <c r="B37">
        <v>0</v>
      </c>
      <c r="C37">
        <f t="shared" si="14"/>
        <v>0.30867530395569992</v>
      </c>
      <c r="D37">
        <v>15.893127731337801</v>
      </c>
      <c r="E37">
        <v>51.488173908524701</v>
      </c>
      <c r="F37">
        <v>3361.86778274989</v>
      </c>
      <c r="G37">
        <v>38.313690813324897</v>
      </c>
      <c r="H37">
        <v>40.414688816850699</v>
      </c>
      <c r="I37">
        <v>1477.8180762088</v>
      </c>
      <c r="J37">
        <v>5765.5308999999997</v>
      </c>
      <c r="K37">
        <v>40406.75</v>
      </c>
      <c r="L37">
        <v>0.57064636586976403</v>
      </c>
      <c r="M37">
        <v>0.33450919402277202</v>
      </c>
      <c r="N37">
        <v>0.50510666730922005</v>
      </c>
      <c r="O37">
        <v>3.9138034161039599</v>
      </c>
      <c r="P37" s="37">
        <f t="shared" si="15"/>
        <v>0.24340877674617231</v>
      </c>
      <c r="Q37" s="41">
        <f t="shared" si="16"/>
        <v>1.5315347668553811E-2</v>
      </c>
      <c r="R37" s="37">
        <f t="shared" si="17"/>
        <v>362.76880155135376</v>
      </c>
      <c r="S37" s="39">
        <f t="shared" si="18"/>
        <v>784.77729802163378</v>
      </c>
      <c r="T37" s="37">
        <f t="shared" si="19"/>
        <v>0.34517687331236058</v>
      </c>
      <c r="U37" s="38">
        <f t="shared" si="20"/>
        <v>0.27279685487527938</v>
      </c>
      <c r="V37" s="37">
        <f t="shared" si="21"/>
        <v>7.4603228756570461E-3</v>
      </c>
      <c r="W37" s="37">
        <f t="shared" si="22"/>
        <v>95.632130042846555</v>
      </c>
      <c r="X37" s="37">
        <f t="shared" si="23"/>
        <v>371.63706976493694</v>
      </c>
      <c r="Y37" s="39">
        <f t="shared" si="24"/>
        <v>443.14327388223762</v>
      </c>
    </row>
    <row r="38" spans="1:25" x14ac:dyDescent="0.25">
      <c r="A38" t="s">
        <v>143</v>
      </c>
      <c r="B38">
        <v>0</v>
      </c>
      <c r="C38">
        <f t="shared" si="14"/>
        <v>0.19605095800091624</v>
      </c>
      <c r="D38">
        <v>18.9693004294197</v>
      </c>
      <c r="E38">
        <v>96.756989217726996</v>
      </c>
      <c r="F38">
        <v>204.315475531663</v>
      </c>
      <c r="G38">
        <v>77.850050873999805</v>
      </c>
      <c r="H38">
        <v>131.428659200488</v>
      </c>
      <c r="I38">
        <v>314.99169266817501</v>
      </c>
      <c r="J38">
        <v>5119.8838999999998</v>
      </c>
      <c r="K38">
        <v>31842.921999999999</v>
      </c>
      <c r="L38">
        <v>0.45456825097488601</v>
      </c>
      <c r="M38">
        <v>0.58369371804786496</v>
      </c>
      <c r="N38">
        <v>0.80886245622449104</v>
      </c>
      <c r="O38">
        <v>12.960722132201999</v>
      </c>
      <c r="P38" s="37">
        <f t="shared" si="15"/>
        <v>8.983227493370908</v>
      </c>
      <c r="Q38" s="41">
        <f t="shared" si="16"/>
        <v>0.47356662027655588</v>
      </c>
      <c r="R38" s="37">
        <f t="shared" si="17"/>
        <v>269.90367510124486</v>
      </c>
      <c r="S38" s="39">
        <f t="shared" si="18"/>
        <v>329.10203446229195</v>
      </c>
      <c r="T38" s="37">
        <f t="shared" si="19"/>
        <v>0.16987785944295197</v>
      </c>
      <c r="U38" s="38">
        <f t="shared" si="20"/>
        <v>8.3885813543771309E-2</v>
      </c>
      <c r="V38" s="37">
        <f t="shared" si="21"/>
        <v>3.5000923061212851E-2</v>
      </c>
      <c r="W38" s="48">
        <f t="shared" si="22"/>
        <v>114.1420767613368</v>
      </c>
      <c r="X38" s="48">
        <f t="shared" si="23"/>
        <v>698.38336111974934</v>
      </c>
      <c r="Y38" s="39">
        <f t="shared" si="24"/>
        <v>761.09136541437317</v>
      </c>
    </row>
    <row r="39" spans="1:25" x14ac:dyDescent="0.25">
      <c r="A39" t="s">
        <v>147</v>
      </c>
      <c r="B39">
        <v>0</v>
      </c>
      <c r="C39">
        <f t="shared" si="14"/>
        <v>8.522287205176253E-2</v>
      </c>
      <c r="D39">
        <v>60.499002619440297</v>
      </c>
      <c r="E39">
        <v>709.89161903267598</v>
      </c>
      <c r="F39">
        <v>27351.782174441199</v>
      </c>
      <c r="G39">
        <v>32.921123506941001</v>
      </c>
      <c r="H39">
        <v>970.99768755875004</v>
      </c>
      <c r="I39">
        <v>1556.3541868238699</v>
      </c>
      <c r="J39">
        <v>13494.593999999999</v>
      </c>
      <c r="K39">
        <v>162541.24</v>
      </c>
      <c r="L39">
        <v>0.71193712510513396</v>
      </c>
      <c r="M39">
        <v>0.74999980474993599</v>
      </c>
      <c r="N39">
        <v>0.59436882589772</v>
      </c>
      <c r="O39">
        <v>24.999999998854701</v>
      </c>
      <c r="P39" s="37">
        <f t="shared" si="15"/>
        <v>1.5701987770109171</v>
      </c>
      <c r="Q39" s="41">
        <f t="shared" si="16"/>
        <v>2.5954126663674307E-2</v>
      </c>
      <c r="R39" s="37">
        <f t="shared" si="17"/>
        <v>223.05481769485812</v>
      </c>
      <c r="S39" s="39">
        <f t="shared" si="18"/>
        <v>228.96627547383159</v>
      </c>
      <c r="T39" s="37">
        <f t="shared" si="19"/>
        <v>0.4017177602462953</v>
      </c>
      <c r="U39" s="38">
        <f t="shared" si="20"/>
        <v>1.1354300984710566E-2</v>
      </c>
      <c r="V39" s="37">
        <f t="shared" si="21"/>
        <v>7.0838631034875607E-3</v>
      </c>
      <c r="W39" s="48">
        <f t="shared" si="22"/>
        <v>364.03460563377871</v>
      </c>
      <c r="X39" s="48">
        <f t="shared" si="23"/>
        <v>5123.9347042430381</v>
      </c>
      <c r="Y39" s="39">
        <f t="shared" si="24"/>
        <v>5066.5898986600178</v>
      </c>
    </row>
    <row r="40" spans="1:25" x14ac:dyDescent="0.25">
      <c r="A40" t="s">
        <v>148</v>
      </c>
      <c r="B40">
        <v>0</v>
      </c>
      <c r="C40">
        <f t="shared" ref="C40:C71" si="25">D40/E40</f>
        <v>0.38671378444950338</v>
      </c>
      <c r="D40">
        <v>117.005125372241</v>
      </c>
      <c r="E40">
        <v>302.56259300092103</v>
      </c>
      <c r="F40">
        <v>684.88874663175898</v>
      </c>
      <c r="G40">
        <v>1416.8110682407901</v>
      </c>
      <c r="H40">
        <v>1478.3086041230299</v>
      </c>
      <c r="I40">
        <v>1504.4156559349699</v>
      </c>
      <c r="J40">
        <v>32007.712</v>
      </c>
      <c r="K40">
        <v>83961.603000000003</v>
      </c>
      <c r="L40">
        <v>0.74909595677058105</v>
      </c>
      <c r="M40">
        <v>0.74999962946107801</v>
      </c>
      <c r="N40">
        <v>0.90777262591682395</v>
      </c>
      <c r="O40">
        <v>19.584363452404801</v>
      </c>
      <c r="P40" s="37">
        <f t="shared" ref="P40:P71" si="26">(D40*E40)/F40</f>
        <v>51.689233180023592</v>
      </c>
      <c r="Q40" s="41">
        <f t="shared" ref="Q40:Q71" si="27">P40/MIN(D40:E40)</f>
        <v>0.44176896538146576</v>
      </c>
      <c r="R40" s="37">
        <f t="shared" ref="R40:R71" si="28">J40/D40</f>
        <v>273.55820437925621</v>
      </c>
      <c r="S40" s="39">
        <f t="shared" ref="S40:S71" si="29">K40/E40</f>
        <v>277.50159782555943</v>
      </c>
      <c r="T40" s="37">
        <f t="shared" si="19"/>
        <v>9.3343426632183698E-3</v>
      </c>
      <c r="U40" s="38">
        <f t="shared" si="20"/>
        <v>7.4578474137612875E-3</v>
      </c>
      <c r="V40" s="37">
        <f t="shared" si="21"/>
        <v>7.3284267924931552E-3</v>
      </c>
      <c r="W40" s="48">
        <f t="shared" si="22"/>
        <v>704.04325406726252</v>
      </c>
      <c r="X40" s="48">
        <f t="shared" si="23"/>
        <v>2183.8699442538723</v>
      </c>
      <c r="Y40" s="39">
        <f t="shared" si="24"/>
        <v>2759.3502620197096</v>
      </c>
    </row>
    <row r="41" spans="1:25" x14ac:dyDescent="0.25">
      <c r="A41" t="s">
        <v>149</v>
      </c>
      <c r="B41">
        <v>0</v>
      </c>
      <c r="C41">
        <f t="shared" si="25"/>
        <v>0.51333217762414207</v>
      </c>
      <c r="D41">
        <v>145.18339153378301</v>
      </c>
      <c r="E41">
        <v>282.825425450117</v>
      </c>
      <c r="F41">
        <v>404.61602962244899</v>
      </c>
      <c r="G41">
        <v>1423.06541233799</v>
      </c>
      <c r="H41">
        <v>1469.21922063835</v>
      </c>
      <c r="I41">
        <v>1496.84080504434</v>
      </c>
      <c r="J41">
        <v>34302.300000000003</v>
      </c>
      <c r="K41">
        <v>80308.838000000003</v>
      </c>
      <c r="L41">
        <v>0.73967102725015899</v>
      </c>
      <c r="M41">
        <v>0.74999985328568697</v>
      </c>
      <c r="N41">
        <v>1.2085690295463101</v>
      </c>
      <c r="O41">
        <v>19.4299548454789</v>
      </c>
      <c r="P41" s="37">
        <f t="shared" si="26"/>
        <v>101.48276754420237</v>
      </c>
      <c r="Q41" s="41">
        <f t="shared" si="27"/>
        <v>0.69899708549368167</v>
      </c>
      <c r="R41" s="37">
        <f t="shared" si="28"/>
        <v>236.26876075572414</v>
      </c>
      <c r="S41" s="39">
        <f t="shared" si="29"/>
        <v>283.95197451639433</v>
      </c>
      <c r="T41" s="37">
        <f t="shared" si="19"/>
        <v>9.2933184134328124E-3</v>
      </c>
      <c r="U41" s="38">
        <f t="shared" si="20"/>
        <v>7.5039856851381436E-3</v>
      </c>
      <c r="V41" s="37">
        <f t="shared" si="21"/>
        <v>7.365512727102206E-3</v>
      </c>
      <c r="W41" s="48">
        <f t="shared" si="22"/>
        <v>873.59752050841564</v>
      </c>
      <c r="X41" s="48">
        <f t="shared" si="23"/>
        <v>2041.4088205194766</v>
      </c>
      <c r="Y41" s="39">
        <f t="shared" si="24"/>
        <v>2814.8644177645479</v>
      </c>
    </row>
    <row r="42" spans="1:25" x14ac:dyDescent="0.25">
      <c r="A42" t="s">
        <v>150</v>
      </c>
      <c r="B42">
        <v>0</v>
      </c>
      <c r="C42">
        <f t="shared" si="25"/>
        <v>1.2901430643877305</v>
      </c>
      <c r="D42">
        <v>344.71037617214603</v>
      </c>
      <c r="E42">
        <v>267.187714050718</v>
      </c>
      <c r="F42">
        <v>404.79869809871099</v>
      </c>
      <c r="G42">
        <v>1485.8362358828299</v>
      </c>
      <c r="H42">
        <v>1476.25226862044</v>
      </c>
      <c r="I42">
        <v>1501.1552447003201</v>
      </c>
      <c r="J42">
        <v>57375.281999999999</v>
      </c>
      <c r="K42">
        <v>86059.271999999997</v>
      </c>
      <c r="L42">
        <v>0.72710741212924801</v>
      </c>
      <c r="M42">
        <v>0.74999816732936397</v>
      </c>
      <c r="N42">
        <v>9.1899279220700798</v>
      </c>
      <c r="O42">
        <v>19.939737892693699</v>
      </c>
      <c r="P42" s="37">
        <f t="shared" si="26"/>
        <v>227.52636767754484</v>
      </c>
      <c r="Q42" s="41">
        <f t="shared" si="27"/>
        <v>0.85155999214228628</v>
      </c>
      <c r="R42" s="37">
        <f t="shared" si="28"/>
        <v>166.44489393422603</v>
      </c>
      <c r="S42" s="39">
        <f t="shared" si="29"/>
        <v>322.09292371753327</v>
      </c>
      <c r="T42" s="37">
        <f t="shared" si="19"/>
        <v>8.9007117208594576E-3</v>
      </c>
      <c r="U42" s="38">
        <f t="shared" si="20"/>
        <v>7.4682357713176471E-3</v>
      </c>
      <c r="V42" s="37">
        <f t="shared" si="21"/>
        <v>7.3443436572750683E-3</v>
      </c>
      <c r="W42" s="37">
        <f t="shared" si="22"/>
        <v>2074.1913157982508</v>
      </c>
      <c r="X42" s="37">
        <f t="shared" si="23"/>
        <v>1928.5372074646546</v>
      </c>
      <c r="Y42" s="39">
        <f t="shared" si="24"/>
        <v>4024.2399060933626</v>
      </c>
    </row>
    <row r="43" spans="1:25" x14ac:dyDescent="0.25">
      <c r="A43" t="s">
        <v>151</v>
      </c>
      <c r="B43">
        <v>0</v>
      </c>
      <c r="C43">
        <f t="shared" si="25"/>
        <v>0.22312849266815191</v>
      </c>
      <c r="D43">
        <v>59.416434064726801</v>
      </c>
      <c r="E43">
        <v>266.28797315049297</v>
      </c>
      <c r="F43">
        <v>377.302919246942</v>
      </c>
      <c r="G43">
        <v>1303.7632531141701</v>
      </c>
      <c r="H43">
        <v>1465.9187379032001</v>
      </c>
      <c r="I43">
        <v>1505.5003086809099</v>
      </c>
      <c r="J43">
        <v>13015.611999999999</v>
      </c>
      <c r="K43">
        <v>87691.031000000003</v>
      </c>
      <c r="L43">
        <v>0.73867093271973405</v>
      </c>
      <c r="M43">
        <v>0.74999578823179303</v>
      </c>
      <c r="N43">
        <v>1.5817710509921401</v>
      </c>
      <c r="O43">
        <v>19.5973035394852</v>
      </c>
      <c r="P43" s="37">
        <f t="shared" si="26"/>
        <v>41.93416215942581</v>
      </c>
      <c r="Q43" s="41">
        <f t="shared" si="27"/>
        <v>0.70576706292645841</v>
      </c>
      <c r="R43" s="37">
        <f t="shared" si="28"/>
        <v>219.0574410073333</v>
      </c>
      <c r="S43" s="39">
        <f t="shared" si="29"/>
        <v>329.3090182125548</v>
      </c>
      <c r="T43" s="37">
        <f t="shared" si="19"/>
        <v>1.0143712800932802E-2</v>
      </c>
      <c r="U43" s="38">
        <f t="shared" si="20"/>
        <v>7.5208807384301397E-3</v>
      </c>
      <c r="V43" s="37">
        <f t="shared" si="21"/>
        <v>7.3231469541576435E-3</v>
      </c>
      <c r="W43" s="48">
        <f t="shared" si="22"/>
        <v>357.5205739998089</v>
      </c>
      <c r="X43" s="48">
        <f t="shared" si="23"/>
        <v>1922.0429574976356</v>
      </c>
      <c r="Y43" s="39">
        <f t="shared" si="24"/>
        <v>2142.044065913959</v>
      </c>
    </row>
    <row r="44" spans="1:25" x14ac:dyDescent="0.25">
      <c r="A44" t="s">
        <v>152</v>
      </c>
      <c r="B44">
        <v>0</v>
      </c>
      <c r="C44">
        <f t="shared" si="25"/>
        <v>0.85880217290280081</v>
      </c>
      <c r="D44">
        <v>516.17725401303198</v>
      </c>
      <c r="E44">
        <v>601.043255710827</v>
      </c>
      <c r="F44">
        <v>915.00181701537997</v>
      </c>
      <c r="G44">
        <v>1380.47963804406</v>
      </c>
      <c r="H44">
        <v>1540.85043189767</v>
      </c>
      <c r="I44">
        <v>1485.78717170346</v>
      </c>
      <c r="J44">
        <v>93023.221000000005</v>
      </c>
      <c r="K44">
        <v>94169.672999999995</v>
      </c>
      <c r="L44">
        <v>0.74999999999997202</v>
      </c>
      <c r="M44">
        <v>0.62780805278457297</v>
      </c>
      <c r="N44">
        <v>1.3769584470287399</v>
      </c>
      <c r="O44">
        <v>22.176865495950398</v>
      </c>
      <c r="P44" s="37">
        <f t="shared" si="26"/>
        <v>339.06474446995827</v>
      </c>
      <c r="Q44" s="41">
        <f t="shared" si="27"/>
        <v>0.6568765706622901</v>
      </c>
      <c r="R44" s="37">
        <f t="shared" si="28"/>
        <v>180.21565320205187</v>
      </c>
      <c r="S44" s="39">
        <f t="shared" si="29"/>
        <v>156.67703132053239</v>
      </c>
      <c r="T44" s="37">
        <f t="shared" si="19"/>
        <v>9.5800036708530607E-3</v>
      </c>
      <c r="U44" s="38">
        <f t="shared" si="20"/>
        <v>7.1551396370262265E-3</v>
      </c>
      <c r="V44" s="37">
        <f t="shared" si="21"/>
        <v>7.4203090523118449E-3</v>
      </c>
      <c r="W44" s="48">
        <f t="shared" si="22"/>
        <v>3105.9418331861971</v>
      </c>
      <c r="X44" s="48">
        <f t="shared" si="23"/>
        <v>4338.276877933069</v>
      </c>
      <c r="Y44" s="39">
        <f t="shared" si="24"/>
        <v>7347.5688696776469</v>
      </c>
    </row>
    <row r="45" spans="1:25" x14ac:dyDescent="0.25">
      <c r="A45" t="s">
        <v>153</v>
      </c>
      <c r="B45">
        <v>0</v>
      </c>
      <c r="C45">
        <f t="shared" si="25"/>
        <v>0.29773449769664501</v>
      </c>
      <c r="D45">
        <v>141.80189919851799</v>
      </c>
      <c r="E45">
        <v>476.26963047794601</v>
      </c>
      <c r="F45">
        <v>2428.1766013152101</v>
      </c>
      <c r="G45">
        <v>714.87602474316202</v>
      </c>
      <c r="H45">
        <v>1496.4698045590701</v>
      </c>
      <c r="I45">
        <v>1508.01246313354</v>
      </c>
      <c r="J45">
        <v>33196.404000000002</v>
      </c>
      <c r="K45">
        <v>179012.4</v>
      </c>
      <c r="L45">
        <v>0.74999986662006801</v>
      </c>
      <c r="M45">
        <v>0.74999838920908002</v>
      </c>
      <c r="N45">
        <v>1.67685629321746</v>
      </c>
      <c r="O45">
        <v>24.975697957411199</v>
      </c>
      <c r="P45" s="37">
        <f t="shared" si="26"/>
        <v>27.813437496996141</v>
      </c>
      <c r="Q45" s="41">
        <f t="shared" si="27"/>
        <v>0.19614291243065965</v>
      </c>
      <c r="R45" s="37">
        <f t="shared" si="28"/>
        <v>234.10408596521074</v>
      </c>
      <c r="S45" s="39">
        <f t="shared" si="29"/>
        <v>375.86356245380898</v>
      </c>
      <c r="T45" s="37">
        <f t="shared" si="19"/>
        <v>1.8499711197828225E-2</v>
      </c>
      <c r="U45" s="38">
        <f t="shared" si="20"/>
        <v>7.3673387638105254E-3</v>
      </c>
      <c r="V45" s="37">
        <f t="shared" si="21"/>
        <v>7.3109475349367146E-3</v>
      </c>
      <c r="W45" s="48">
        <f t="shared" si="22"/>
        <v>853.2504044333765</v>
      </c>
      <c r="X45" s="48">
        <f t="shared" si="23"/>
        <v>3437.671924495035</v>
      </c>
      <c r="Y45" s="39">
        <f t="shared" si="24"/>
        <v>4064.8404600156337</v>
      </c>
    </row>
    <row r="46" spans="1:25" x14ac:dyDescent="0.25">
      <c r="A46" t="s">
        <v>155</v>
      </c>
      <c r="B46">
        <v>0</v>
      </c>
      <c r="C46">
        <f t="shared" si="25"/>
        <v>0.16983669127041814</v>
      </c>
      <c r="D46">
        <v>54.976989602160003</v>
      </c>
      <c r="E46">
        <v>323.705020339947</v>
      </c>
      <c r="F46">
        <v>5350.1307509421904</v>
      </c>
      <c r="G46">
        <v>103.22663163390899</v>
      </c>
      <c r="H46">
        <v>1480.1586407309701</v>
      </c>
      <c r="I46">
        <v>1514.0060729367401</v>
      </c>
      <c r="J46">
        <v>33127.279999999999</v>
      </c>
      <c r="K46">
        <v>96713.547999999995</v>
      </c>
      <c r="L46">
        <v>0.47913277628733703</v>
      </c>
      <c r="M46">
        <v>0.74999999999906597</v>
      </c>
      <c r="N46">
        <v>0.42982519301296301</v>
      </c>
      <c r="O46">
        <v>19.378716304972698</v>
      </c>
      <c r="P46" s="37">
        <f t="shared" si="26"/>
        <v>3.3263350684022472</v>
      </c>
      <c r="Q46" s="41">
        <f t="shared" si="27"/>
        <v>6.0504132592075544E-2</v>
      </c>
      <c r="R46" s="37">
        <f t="shared" si="28"/>
        <v>602.56627799603007</v>
      </c>
      <c r="S46" s="39">
        <f t="shared" si="29"/>
        <v>298.77061498284399</v>
      </c>
      <c r="T46" s="37">
        <f t="shared" si="19"/>
        <v>0.12811616334534848</v>
      </c>
      <c r="U46" s="38">
        <f t="shared" si="20"/>
        <v>7.4485259191915728E-3</v>
      </c>
      <c r="V46" s="37">
        <f t="shared" si="21"/>
        <v>7.2820051366205164E-3</v>
      </c>
      <c r="W46" s="48">
        <f t="shared" si="22"/>
        <v>330.80754826069932</v>
      </c>
      <c r="X46" s="48">
        <f t="shared" si="23"/>
        <v>2336.4741084247207</v>
      </c>
      <c r="Y46" s="39">
        <f t="shared" si="24"/>
        <v>2490.4592455479583</v>
      </c>
    </row>
    <row r="47" spans="1:25" x14ac:dyDescent="0.25">
      <c r="A47" t="s">
        <v>221</v>
      </c>
      <c r="B47">
        <v>0</v>
      </c>
      <c r="C47">
        <f t="shared" si="25"/>
        <v>0.17577597113108243</v>
      </c>
      <c r="D47">
        <v>15.2471174121803</v>
      </c>
      <c r="E47">
        <v>86.741761766800195</v>
      </c>
      <c r="F47">
        <v>26174.089736370999</v>
      </c>
      <c r="G47">
        <v>110.71699150085</v>
      </c>
      <c r="H47">
        <v>33.623703089296498</v>
      </c>
      <c r="I47">
        <v>1566.5931146593</v>
      </c>
      <c r="J47">
        <v>2424.1641</v>
      </c>
      <c r="K47">
        <v>37690.682999999997</v>
      </c>
      <c r="L47">
        <v>0.436969169256687</v>
      </c>
      <c r="M47">
        <v>0.24229788775241701</v>
      </c>
      <c r="N47">
        <v>0.527336357775956</v>
      </c>
      <c r="O47">
        <v>2.4484848203768301</v>
      </c>
      <c r="P47" s="37">
        <f t="shared" si="26"/>
        <v>5.0529429658062529E-2</v>
      </c>
      <c r="Q47" s="41">
        <f t="shared" si="27"/>
        <v>3.3140316488739457E-3</v>
      </c>
      <c r="R47" s="37">
        <f t="shared" si="28"/>
        <v>158.991633268557</v>
      </c>
      <c r="S47" s="39">
        <f t="shared" si="29"/>
        <v>434.51599589744376</v>
      </c>
      <c r="T47" s="37">
        <f>('[1]COS7 CXCR4 1'!$W$2*'[1]COS7 CXCR4 1'!$W$2)/(4*G47*0.001)</f>
        <v>0.11944869365329953</v>
      </c>
      <c r="U47" s="38">
        <f>('[1]COS7 CXCR4 1'!$X$2*'[1]COS7 CXCR4 1'!$X$2)/(4*H47*0.001)</f>
        <v>0.32789368769764116</v>
      </c>
      <c r="V47" s="37">
        <f>('[1]COS7 CXCR4 1'!$X$2*'[1]COS7 CXCR4 1'!$X$2)/(4*I47*0.001)</f>
        <v>7.0375644427606828E-3</v>
      </c>
      <c r="W47" s="48">
        <f>(D47)/(PI()*'[1]COS7 CXCR4 1'!$W$2*'[1]COS7 CXCR4 1'!$W$2)</f>
        <v>91.744956674896102</v>
      </c>
      <c r="X47" s="48">
        <f>(E47)/(PI()*'[1]COS7 CXCR4 1'!$X$2*'[1]COS7 CXCR4 1'!$X$2)</f>
        <v>626.09433821704442</v>
      </c>
      <c r="Y47" s="39">
        <f>((D47*'[1]COS7 CXCR4 1'!$Y$2)+(E47*'[1]COS7 CXCR4 1'!$Z$2)+D47+E47)/(PI()*(AVERAGE('[1]COS7 CXCR4 1'!$W$2:$X$2))*(AVERAGE('[1]COS7 CXCR4 1'!$W$2:$X$2)))</f>
        <v>670.74521742714171</v>
      </c>
    </row>
    <row r="48" spans="1:25" x14ac:dyDescent="0.25">
      <c r="A48" t="s">
        <v>219</v>
      </c>
      <c r="B48">
        <v>0</v>
      </c>
      <c r="C48">
        <f t="shared" si="25"/>
        <v>0.31612999184635515</v>
      </c>
      <c r="D48">
        <v>17.518187317439999</v>
      </c>
      <c r="E48">
        <v>55.414505960428301</v>
      </c>
      <c r="F48">
        <v>9509.6273312041794</v>
      </c>
      <c r="G48">
        <v>68.841229675960506</v>
      </c>
      <c r="H48">
        <v>44.399061600548499</v>
      </c>
      <c r="I48">
        <v>1507.2872656287</v>
      </c>
      <c r="J48">
        <v>2640.9919</v>
      </c>
      <c r="K48">
        <v>33768.302000000003</v>
      </c>
      <c r="L48">
        <v>0.41789376318715299</v>
      </c>
      <c r="M48">
        <v>0.23730779479594699</v>
      </c>
      <c r="N48">
        <v>0.97113724303777005</v>
      </c>
      <c r="O48">
        <v>1.9968770921844501</v>
      </c>
      <c r="P48" s="37">
        <f t="shared" si="26"/>
        <v>0.10208199140809582</v>
      </c>
      <c r="Q48" s="41">
        <f t="shared" si="27"/>
        <v>5.8272005863568687E-3</v>
      </c>
      <c r="R48" s="37">
        <f t="shared" si="28"/>
        <v>150.75714468304579</v>
      </c>
      <c r="S48" s="39">
        <f t="shared" si="29"/>
        <v>609.37657775229593</v>
      </c>
      <c r="T48" s="37">
        <f>('[1]COS7 CXCR4 1'!$W$2*'[1]COS7 CXCR4 1'!$W$2)/(4*G48*0.001)</f>
        <v>0.19210871250050018</v>
      </c>
      <c r="U48" s="38">
        <f>('[1]COS7 CXCR4 1'!$X$2*'[1]COS7 CXCR4 1'!$X$2)/(4*H48*0.001)</f>
        <v>0.24831605900120637</v>
      </c>
      <c r="V48" s="37">
        <f>('[1]COS7 CXCR4 1'!$X$2*'[1]COS7 CXCR4 1'!$X$2)/(4*I48*0.001)</f>
        <v>7.3144650335789799E-3</v>
      </c>
      <c r="W48" s="48">
        <f>(D48)/(PI()*'[1]COS7 CXCR4 1'!$W$2*'[1]COS7 CXCR4 1'!$W$2)</f>
        <v>105.41043877430343</v>
      </c>
      <c r="X48" s="48">
        <f>(E48)/(PI()*'[1]COS7 CXCR4 1'!$X$2*'[1]COS7 CXCR4 1'!$X$2)</f>
        <v>399.97698605884182</v>
      </c>
      <c r="Y48" s="39">
        <f>((D48*'[1]COS7 CXCR4 1'!$Y$2)+(E48*'[1]COS7 CXCR4 1'!$Z$2)+D48+E48)/(PI()*(AVERAGE('[1]COS7 CXCR4 1'!$W$2:$X$2))*(AVERAGE('[1]COS7 CXCR4 1'!$W$2:$X$2)))</f>
        <v>479.6528367015614</v>
      </c>
    </row>
    <row r="49" spans="1:25" x14ac:dyDescent="0.25">
      <c r="A49" t="s">
        <v>218</v>
      </c>
      <c r="B49">
        <v>0</v>
      </c>
      <c r="C49">
        <f t="shared" si="25"/>
        <v>8.9145163534291666E-2</v>
      </c>
      <c r="D49">
        <v>5.5030147449310203</v>
      </c>
      <c r="E49">
        <v>61.730940039323201</v>
      </c>
      <c r="F49">
        <v>757.52463501225202</v>
      </c>
      <c r="G49">
        <v>43.785134329155902</v>
      </c>
      <c r="H49">
        <v>24.2106927138971</v>
      </c>
      <c r="I49">
        <v>1503.41006472088</v>
      </c>
      <c r="J49">
        <v>2251.5698000000002</v>
      </c>
      <c r="K49">
        <v>56283.61</v>
      </c>
      <c r="L49">
        <v>0.49026179491350103</v>
      </c>
      <c r="M49">
        <v>0.21069916191101101</v>
      </c>
      <c r="N49">
        <v>0.61622993681059202</v>
      </c>
      <c r="O49">
        <v>1.22077338790724</v>
      </c>
      <c r="P49" s="37">
        <f t="shared" si="26"/>
        <v>0.44844254239910486</v>
      </c>
      <c r="Q49" s="41">
        <f t="shared" si="27"/>
        <v>8.149033996541219E-2</v>
      </c>
      <c r="R49" s="37">
        <f t="shared" si="28"/>
        <v>409.15205652937487</v>
      </c>
      <c r="S49" s="39">
        <f t="shared" si="29"/>
        <v>911.75689150605513</v>
      </c>
      <c r="T49" s="37">
        <f>('[1]COS7 CXCR4 1'!$W$2*'[1]COS7 CXCR4 1'!$W$2)/(4*G49*0.001)</f>
        <v>0.30204315237634571</v>
      </c>
      <c r="U49" s="38">
        <f>('[1]COS7 CXCR4 1'!$X$2*'[1]COS7 CXCR4 1'!$X$2)/(4*H49*0.001)</f>
        <v>0.45537730499018619</v>
      </c>
      <c r="V49" s="37">
        <f>('[1]COS7 CXCR4 1'!$X$2*'[1]COS7 CXCR4 1'!$X$2)/(4*I49*0.001)</f>
        <v>7.3333285832743698E-3</v>
      </c>
      <c r="W49" s="48">
        <f>(D49)/(PI()*'[1]COS7 CXCR4 1'!$W$2*'[1]COS7 CXCR4 1'!$W$2)</f>
        <v>33.11274096647854</v>
      </c>
      <c r="X49" s="48">
        <f>(E49)/(PI()*'[1]COS7 CXCR4 1'!$X$2*'[1]COS7 CXCR4 1'!$X$2)</f>
        <v>445.56844666520129</v>
      </c>
      <c r="Y49" s="39">
        <f>((D49*'[1]COS7 CXCR4 1'!$Y$2)+(E49*'[1]COS7 CXCR4 1'!$Z$2)+D49+E49)/(PI()*(AVERAGE('[1]COS7 CXCR4 1'!$W$2:$X$2))*(AVERAGE('[1]COS7 CXCR4 1'!$W$2:$X$2)))</f>
        <v>442.17422510458863</v>
      </c>
    </row>
    <row r="50" spans="1:25" x14ac:dyDescent="0.25">
      <c r="A50" t="s">
        <v>217</v>
      </c>
      <c r="B50">
        <v>0</v>
      </c>
      <c r="C50">
        <f t="shared" si="25"/>
        <v>0.11112328428163905</v>
      </c>
      <c r="D50">
        <v>6.5043042270629003</v>
      </c>
      <c r="E50">
        <v>58.532325327767602</v>
      </c>
      <c r="F50">
        <v>389.88979704629099</v>
      </c>
      <c r="G50">
        <v>26.645978784568701</v>
      </c>
      <c r="H50">
        <v>22.694669283773401</v>
      </c>
      <c r="I50">
        <v>14.0964974695164</v>
      </c>
      <c r="J50">
        <v>1924.8315</v>
      </c>
      <c r="K50">
        <v>48432.459000000003</v>
      </c>
      <c r="L50">
        <v>0.46167182143729402</v>
      </c>
      <c r="M50">
        <v>0.18932039798931</v>
      </c>
      <c r="N50">
        <v>0.51448683017477703</v>
      </c>
      <c r="O50">
        <v>0.66446968754658398</v>
      </c>
      <c r="P50" s="37">
        <f t="shared" si="26"/>
        <v>0.97646066640727802</v>
      </c>
      <c r="Q50" s="41">
        <f t="shared" si="27"/>
        <v>0.15012530661534124</v>
      </c>
      <c r="R50" s="37">
        <f t="shared" si="28"/>
        <v>295.93196025352302</v>
      </c>
      <c r="S50" s="39">
        <f t="shared" si="29"/>
        <v>827.44805932088525</v>
      </c>
      <c r="T50" s="37">
        <f>('[1]COS7 CXCR4 1'!$W$2*'[1]COS7 CXCR4 1'!$W$2)/(4*G50*0.001)</f>
        <v>0.49632254483587979</v>
      </c>
      <c r="U50" s="38">
        <f>('[1]COS7 CXCR4 1'!$X$2*'[1]COS7 CXCR4 1'!$X$2)/(4*H50*0.001)</f>
        <v>0.48579690067935161</v>
      </c>
      <c r="V50" s="37">
        <f>('[1]COS7 CXCR4 1'!$X$2*'[1]COS7 CXCR4 1'!$X$2)/(4*I50*0.001)</f>
        <v>0.78210917455499152</v>
      </c>
      <c r="W50" s="48">
        <f>(D50)/(PI()*'[1]COS7 CXCR4 1'!$W$2*'[1]COS7 CXCR4 1'!$W$2)</f>
        <v>39.137700155409078</v>
      </c>
      <c r="X50" s="48">
        <f>(E50)/(PI()*'[1]COS7 CXCR4 1'!$X$2*'[1]COS7 CXCR4 1'!$X$2)</f>
        <v>422.48112954998447</v>
      </c>
      <c r="Y50" s="39">
        <f>((D50*'[1]COS7 CXCR4 1'!$Y$2)+(E50*'[1]COS7 CXCR4 1'!$Z$2)+D50+E50)/(PI()*(AVERAGE('[1]COS7 CXCR4 1'!$W$2:$X$2))*(AVERAGE('[1]COS7 CXCR4 1'!$W$2:$X$2)))</f>
        <v>427.72318494577382</v>
      </c>
    </row>
    <row r="51" spans="1:25" x14ac:dyDescent="0.25">
      <c r="A51" t="s">
        <v>215</v>
      </c>
      <c r="B51">
        <v>0</v>
      </c>
      <c r="C51">
        <f t="shared" si="25"/>
        <v>0.11962953156477027</v>
      </c>
      <c r="D51">
        <v>7.5555026287542404</v>
      </c>
      <c r="E51">
        <v>63.157504087220403</v>
      </c>
      <c r="F51">
        <v>14894.934908167301</v>
      </c>
      <c r="G51">
        <v>65.033010522213402</v>
      </c>
      <c r="H51">
        <v>38.4826042573374</v>
      </c>
      <c r="I51">
        <v>1510.9817119948</v>
      </c>
      <c r="J51">
        <v>1958.2139</v>
      </c>
      <c r="K51">
        <v>44409.048999999999</v>
      </c>
      <c r="L51">
        <v>0.47389057879628699</v>
      </c>
      <c r="M51">
        <v>0.22423765704569401</v>
      </c>
      <c r="N51">
        <v>0.83453469330310603</v>
      </c>
      <c r="O51">
        <v>1.7215017160969399</v>
      </c>
      <c r="P51" s="37">
        <f t="shared" si="26"/>
        <v>3.2036842799151533E-2</v>
      </c>
      <c r="Q51" s="41">
        <f t="shared" si="27"/>
        <v>4.2402000731530153E-3</v>
      </c>
      <c r="R51" s="37">
        <f t="shared" si="28"/>
        <v>259.17718465844439</v>
      </c>
      <c r="S51" s="39">
        <f t="shared" si="29"/>
        <v>703.14762500226698</v>
      </c>
      <c r="T51" s="37">
        <f>('[1]COS7 CXCR4 1'!$W$2*'[1]COS7 CXCR4 1'!$W$2)/(4*G51*0.001)</f>
        <v>0.20335826211647887</v>
      </c>
      <c r="U51" s="38">
        <f>('[1]COS7 CXCR4 1'!$X$2*'[1]COS7 CXCR4 1'!$X$2)/(4*H51*0.001)</f>
        <v>0.28649308467469126</v>
      </c>
      <c r="V51" s="37">
        <f>('[1]COS7 CXCR4 1'!$X$2*'[1]COS7 CXCR4 1'!$X$2)/(4*I51*0.001)</f>
        <v>7.2965807014598342E-3</v>
      </c>
      <c r="W51" s="48">
        <f>(D51)/(PI()*'[1]COS7 CXCR4 1'!$W$2*'[1]COS7 CXCR4 1'!$W$2)</f>
        <v>45.462971300946947</v>
      </c>
      <c r="X51" s="48">
        <f>(E51)/(PI()*'[1]COS7 CXCR4 1'!$X$2*'[1]COS7 CXCR4 1'!$X$2)</f>
        <v>455.86525935726581</v>
      </c>
      <c r="Y51" s="39">
        <f>((D51*'[1]COS7 CXCR4 1'!$Y$2)+(E51*'[1]COS7 CXCR4 1'!$Z$2)+D51+E51)/(PI()*(AVERAGE('[1]COS7 CXCR4 1'!$W$2:$X$2))*(AVERAGE('[1]COS7 CXCR4 1'!$W$2:$X$2)))</f>
        <v>465.05473387346103</v>
      </c>
    </row>
    <row r="52" spans="1:25" x14ac:dyDescent="0.25">
      <c r="A52" t="s">
        <v>214</v>
      </c>
      <c r="B52">
        <v>0</v>
      </c>
      <c r="C52">
        <f t="shared" si="25"/>
        <v>0.19447558752833713</v>
      </c>
      <c r="D52">
        <v>11.748949123083101</v>
      </c>
      <c r="E52">
        <v>60.413490826303097</v>
      </c>
      <c r="F52">
        <v>7451.7622786920701</v>
      </c>
      <c r="G52">
        <v>52.297310743111602</v>
      </c>
      <c r="H52">
        <v>28.492285362917102</v>
      </c>
      <c r="I52">
        <v>1495.27409014517</v>
      </c>
      <c r="J52">
        <v>1895.2302</v>
      </c>
      <c r="K52">
        <v>37308.194000000003</v>
      </c>
      <c r="L52">
        <v>0.46181860703583599</v>
      </c>
      <c r="M52">
        <v>0.19903598540810499</v>
      </c>
      <c r="N52">
        <v>0.82155801567346798</v>
      </c>
      <c r="O52">
        <v>0.86921711362508103</v>
      </c>
      <c r="P52" s="37">
        <f t="shared" si="26"/>
        <v>9.5251969067197031E-2</v>
      </c>
      <c r="Q52" s="41">
        <f t="shared" si="27"/>
        <v>8.1072756439174616E-3</v>
      </c>
      <c r="R52" s="37">
        <f t="shared" si="28"/>
        <v>161.31061426391327</v>
      </c>
      <c r="S52" s="39">
        <f t="shared" si="29"/>
        <v>617.54739694261457</v>
      </c>
      <c r="T52" s="37">
        <f>('[1]COS7 CXCR4 1'!$W$2*'[1]COS7 CXCR4 1'!$W$2)/(4*G52*0.001)</f>
        <v>0.25288107193431447</v>
      </c>
      <c r="U52" s="38">
        <f>('[1]COS7 CXCR4 1'!$X$2*'[1]COS7 CXCR4 1'!$X$2)/(4*H52*0.001)</f>
        <v>0.38694684752628195</v>
      </c>
      <c r="V52" s="37">
        <f>('[1]COS7 CXCR4 1'!$X$2*'[1]COS7 CXCR4 1'!$X$2)/(4*I52*0.001)</f>
        <v>7.373230147343506E-3</v>
      </c>
      <c r="W52" s="48">
        <f>(D52)/(PI()*'[1]COS7 CXCR4 1'!$W$2*'[1]COS7 CXCR4 1'!$W$2)</f>
        <v>70.695778036819078</v>
      </c>
      <c r="X52" s="48">
        <f>(E52)/(PI()*'[1]COS7 CXCR4 1'!$X$2*'[1]COS7 CXCR4 1'!$X$2)</f>
        <v>436.0592151674835</v>
      </c>
      <c r="Y52" s="39">
        <f>((D52*'[1]COS7 CXCR4 1'!$Y$2)+(E52*'[1]COS7 CXCR4 1'!$Z$2)+D52+E52)/(PI()*(AVERAGE('[1]COS7 CXCR4 1'!$W$2:$X$2))*(AVERAGE('[1]COS7 CXCR4 1'!$W$2:$X$2)))</f>
        <v>474.58714973210226</v>
      </c>
    </row>
    <row r="53" spans="1:25" x14ac:dyDescent="0.25">
      <c r="A53" t="s">
        <v>212</v>
      </c>
      <c r="B53">
        <v>0</v>
      </c>
      <c r="C53">
        <f t="shared" si="25"/>
        <v>0.47191185947997971</v>
      </c>
      <c r="D53">
        <v>65.507439755849504</v>
      </c>
      <c r="E53">
        <v>138.81287032717299</v>
      </c>
      <c r="F53">
        <v>968.44421380769995</v>
      </c>
      <c r="G53">
        <v>237.04315909436201</v>
      </c>
      <c r="H53">
        <v>16.6058132000176</v>
      </c>
      <c r="I53">
        <v>1508.56838798635</v>
      </c>
      <c r="J53">
        <v>12442.625</v>
      </c>
      <c r="K53">
        <v>118112.97</v>
      </c>
      <c r="L53">
        <v>0.41577789440526702</v>
      </c>
      <c r="M53">
        <v>0.21265858138913801</v>
      </c>
      <c r="N53">
        <v>1.6970378302514999</v>
      </c>
      <c r="O53">
        <v>0.97518484341053002</v>
      </c>
      <c r="P53" s="37">
        <f t="shared" si="26"/>
        <v>9.3895710363544467</v>
      </c>
      <c r="Q53" s="41">
        <f t="shared" si="27"/>
        <v>0.14333594888382128</v>
      </c>
      <c r="R53" s="37">
        <f t="shared" si="28"/>
        <v>189.94216605586288</v>
      </c>
      <c r="S53" s="39">
        <f t="shared" si="29"/>
        <v>850.87909875802825</v>
      </c>
      <c r="T53" s="37">
        <f>('[1]COS7 CXCR4 1'!$W$2*'[1]COS7 CXCR4 1'!$W$2)/(4*G53*0.001)</f>
        <v>5.5791527798258037E-2</v>
      </c>
      <c r="U53" s="38">
        <f>('[1]COS7 CXCR4 1'!$X$2*'[1]COS7 CXCR4 1'!$X$2)/(4*H53*0.001)</f>
        <v>0.66392412507616994</v>
      </c>
      <c r="V53" s="37">
        <f>('[1]COS7 CXCR4 1'!$X$2*'[1]COS7 CXCR4 1'!$X$2)/(4*I53*0.001)</f>
        <v>7.308253366435884E-3</v>
      </c>
      <c r="W53" s="48">
        <f>(D53)/(PI()*'[1]COS7 CXCR4 1'!$W$2*'[1]COS7 CXCR4 1'!$W$2)</f>
        <v>394.17137415644572</v>
      </c>
      <c r="X53" s="48">
        <f>(E53)/(PI()*'[1]COS7 CXCR4 1'!$X$2*'[1]COS7 CXCR4 1'!$X$2)</f>
        <v>1001.9389785643476</v>
      </c>
      <c r="Y53" s="39">
        <f>((D53*'[1]COS7 CXCR4 1'!$Y$2)+(E53*'[1]COS7 CXCR4 1'!$Z$2)+D53+E53)/(PI()*(AVERAGE('[1]COS7 CXCR4 1'!$W$2:$X$2))*(AVERAGE('[1]COS7 CXCR4 1'!$W$2:$X$2)))</f>
        <v>1343.7432778422253</v>
      </c>
    </row>
    <row r="54" spans="1:25" x14ac:dyDescent="0.25">
      <c r="A54" s="40" t="s">
        <v>211</v>
      </c>
      <c r="B54">
        <v>0</v>
      </c>
      <c r="C54">
        <f t="shared" si="25"/>
        <v>7.4315283041861718E-2</v>
      </c>
      <c r="D54">
        <v>32.3083902111673</v>
      </c>
      <c r="E54">
        <v>434.74759011505103</v>
      </c>
      <c r="F54">
        <v>1083.96056087183</v>
      </c>
      <c r="G54">
        <v>40.273628509893904</v>
      </c>
      <c r="H54">
        <v>38.628157162509801</v>
      </c>
      <c r="I54">
        <v>1501.6364674906199</v>
      </c>
      <c r="J54">
        <v>16032.207</v>
      </c>
      <c r="K54">
        <v>195638.69</v>
      </c>
      <c r="L54">
        <v>0.52161809167005702</v>
      </c>
      <c r="M54">
        <v>0.300446238799425</v>
      </c>
      <c r="N54">
        <v>0.697738814913195</v>
      </c>
      <c r="O54">
        <v>2.66994365776439</v>
      </c>
      <c r="P54" s="37">
        <f t="shared" si="26"/>
        <v>12.958031216102999</v>
      </c>
      <c r="Q54" s="41">
        <f t="shared" si="27"/>
        <v>0.40107325469976818</v>
      </c>
      <c r="R54" s="37">
        <f t="shared" si="28"/>
        <v>496.22425924701491</v>
      </c>
      <c r="S54" s="39">
        <f t="shared" si="29"/>
        <v>450.00523165229379</v>
      </c>
      <c r="T54" s="37">
        <f>('[1]COS7 CXCR4 1'!$W$2*'[1]COS7 CXCR4 1'!$W$2)/(4*G54*0.001)</f>
        <v>0.32837865594233839</v>
      </c>
      <c r="U54" s="38">
        <f>('[1]COS7 CXCR4 1'!$X$2*'[1]COS7 CXCR4 1'!$X$2)/(4*H54*0.001)</f>
        <v>0.28541356383162408</v>
      </c>
      <c r="V54" s="37">
        <f>('[1]COS7 CXCR4 1'!$X$2*'[1]COS7 CXCR4 1'!$X$2)/(4*I54*0.001)</f>
        <v>7.3419900479800154E-3</v>
      </c>
      <c r="W54" s="48">
        <f>(D54)/(PI()*'[1]COS7 CXCR4 1'!$W$2*'[1]COS7 CXCR4 1'!$W$2)</f>
        <v>194.40604935535274</v>
      </c>
      <c r="X54" s="48">
        <f>(E54)/(PI()*'[1]COS7 CXCR4 1'!$X$2*'[1]COS7 CXCR4 1'!$X$2)</f>
        <v>3137.9695221813872</v>
      </c>
      <c r="Y54" s="39">
        <f>((D54*'[1]COS7 CXCR4 1'!$Y$2)+(E54*'[1]COS7 CXCR4 1'!$Z$2)+D54+E54)/(PI()*(AVERAGE('[1]COS7 CXCR4 1'!$W$2:$X$2))*(AVERAGE('[1]COS7 CXCR4 1'!$W$2:$X$2)))</f>
        <v>3071.6639656838292</v>
      </c>
    </row>
    <row r="55" spans="1:25" x14ac:dyDescent="0.25">
      <c r="A55" s="40" t="s">
        <v>210</v>
      </c>
      <c r="B55">
        <v>0</v>
      </c>
      <c r="C55">
        <f t="shared" si="25"/>
        <v>4.7559699402400839E-2</v>
      </c>
      <c r="D55">
        <v>14.567763961899299</v>
      </c>
      <c r="E55">
        <v>306.30479470952901</v>
      </c>
      <c r="F55">
        <v>2958.03594984959</v>
      </c>
      <c r="G55">
        <v>19.497175349884898</v>
      </c>
      <c r="H55">
        <v>35.664469178866</v>
      </c>
      <c r="I55">
        <v>1502.18731717833</v>
      </c>
      <c r="J55">
        <v>2960.7566000000002</v>
      </c>
      <c r="K55">
        <v>157398.03</v>
      </c>
      <c r="L55" s="36">
        <v>1.7268033021953099E-9</v>
      </c>
      <c r="M55" s="36">
        <v>0.26587041118433502</v>
      </c>
      <c r="N55">
        <v>21.684782695221099</v>
      </c>
      <c r="O55">
        <v>2.0764889575306902</v>
      </c>
      <c r="P55" s="37">
        <f t="shared" si="26"/>
        <v>1.5084928058272358</v>
      </c>
      <c r="Q55" s="41">
        <f t="shared" si="27"/>
        <v>0.10355005818137675</v>
      </c>
      <c r="R55" s="37">
        <f t="shared" si="28"/>
        <v>203.24029190365781</v>
      </c>
      <c r="S55" s="39">
        <f t="shared" si="29"/>
        <v>513.86081027318448</v>
      </c>
      <c r="T55" s="37">
        <f>('[1]COS7 CXCR4 1'!$W$2*'[1]COS7 CXCR4 1'!$W$2)/(4*G55*0.001)</f>
        <v>0.67830338306302795</v>
      </c>
      <c r="U55" s="38">
        <f>('[1]COS7 CXCR4 1'!$X$2*'[1]COS7 CXCR4 1'!$X$2)/(4*H55*0.001)</f>
        <v>0.30913119566442832</v>
      </c>
      <c r="V55" s="37">
        <f>('[1]COS7 CXCR4 1'!$X$2*'[1]COS7 CXCR4 1'!$X$2)/(4*I55*0.001)</f>
        <v>7.339297751966828E-3</v>
      </c>
      <c r="W55" s="48">
        <f>(D55)/(PI()*'[1]COS7 CXCR4 1'!$W$2*'[1]COS7 CXCR4 1'!$W$2)</f>
        <v>87.657151014451671</v>
      </c>
      <c r="X55" s="48">
        <f>(E55)/(PI()*'[1]COS7 CXCR4 1'!$X$2*'[1]COS7 CXCR4 1'!$X$2)</f>
        <v>2210.8808240711919</v>
      </c>
      <c r="Y55" s="39">
        <f>((D55*'[1]COS7 CXCR4 1'!$Y$2)+(E55*'[1]COS7 CXCR4 1'!$Z$2)+D55+E55)/(PI()*(AVERAGE('[1]COS7 CXCR4 1'!$W$2:$X$2))*(AVERAGE('[1]COS7 CXCR4 1'!$W$2:$X$2)))</f>
        <v>2110.2666865744636</v>
      </c>
    </row>
    <row r="56" spans="1:25" x14ac:dyDescent="0.25">
      <c r="A56" t="s">
        <v>206</v>
      </c>
      <c r="B56">
        <v>0</v>
      </c>
      <c r="C56">
        <f t="shared" si="25"/>
        <v>0.6300001757464806</v>
      </c>
      <c r="D56">
        <v>13.3464223997715</v>
      </c>
      <c r="E56">
        <v>21.184791550188798</v>
      </c>
      <c r="F56">
        <v>162.93788296675299</v>
      </c>
      <c r="G56">
        <v>50.943516222186503</v>
      </c>
      <c r="H56">
        <v>45.318959824087599</v>
      </c>
      <c r="I56">
        <v>2507.4907353199701</v>
      </c>
      <c r="J56">
        <v>2429.5646000000002</v>
      </c>
      <c r="K56">
        <v>17560.335999999999</v>
      </c>
      <c r="L56">
        <v>0.46267867765715598</v>
      </c>
      <c r="M56">
        <v>0.324278931830492</v>
      </c>
      <c r="N56">
        <v>0.600910216040073</v>
      </c>
      <c r="O56">
        <v>2.87566337565005</v>
      </c>
      <c r="P56" s="37">
        <f t="shared" si="26"/>
        <v>1.7352697318254853</v>
      </c>
      <c r="Q56" s="41">
        <f t="shared" si="27"/>
        <v>0.13001759421724837</v>
      </c>
      <c r="R56" s="37">
        <f t="shared" si="28"/>
        <v>182.03864130971877</v>
      </c>
      <c r="S56" s="39">
        <f t="shared" si="29"/>
        <v>828.91238077079413</v>
      </c>
      <c r="T56" s="37">
        <f>('[1]COS7 CXCR4 1'!$W$2*'[1]COS7 CXCR4 1'!$W$2)/(4*G56*0.001)</f>
        <v>0.25960124036825627</v>
      </c>
      <c r="U56" s="38">
        <f>('[1]COS7 CXCR4 1'!$X$2*'[1]COS7 CXCR4 1'!$X$2)/(4*H56*0.001)</f>
        <v>0.24327566305129694</v>
      </c>
      <c r="V56" s="37">
        <f>('[1]COS7 CXCR4 1'!$X$2*'[1]COS7 CXCR4 1'!$X$2)/(4*I56*0.001)</f>
        <v>4.3968258166238632E-3</v>
      </c>
      <c r="W56" s="48">
        <f>(D56)/(PI()*'[1]COS7 CXCR4 1'!$W$2*'[1]COS7 CXCR4 1'!$W$2)</f>
        <v>80.308094424046516</v>
      </c>
      <c r="X56" s="48">
        <f>(E56)/(PI()*'[1]COS7 CXCR4 1'!$X$2*'[1]COS7 CXCR4 1'!$X$2)</f>
        <v>152.9099452872546</v>
      </c>
      <c r="Y56" s="39">
        <f>((D56*'[1]COS7 CXCR4 1'!$Y$2)+(E56*'[1]COS7 CXCR4 1'!$Z$2)+D56+E56)/(PI()*(AVERAGE('[1]COS7 CXCR4 1'!$W$2:$X$2))*(AVERAGE('[1]COS7 CXCR4 1'!$W$2:$X$2)))</f>
        <v>227.0997269049584</v>
      </c>
    </row>
    <row r="57" spans="1:25" x14ac:dyDescent="0.25">
      <c r="A57" s="40" t="s">
        <v>203</v>
      </c>
      <c r="B57">
        <v>0</v>
      </c>
      <c r="C57">
        <f t="shared" si="25"/>
        <v>0.18585146609824282</v>
      </c>
      <c r="D57">
        <v>5.2334572522462803</v>
      </c>
      <c r="E57">
        <v>28.159354145099002</v>
      </c>
      <c r="F57">
        <v>30458.8757867514</v>
      </c>
      <c r="G57">
        <v>49.973345560125097</v>
      </c>
      <c r="H57">
        <v>13.9297848921907</v>
      </c>
      <c r="I57">
        <v>1541.3558603649701</v>
      </c>
      <c r="J57">
        <v>1522.2049999999999</v>
      </c>
      <c r="K57">
        <v>25588.981</v>
      </c>
      <c r="L57">
        <v>0.55349278700849303</v>
      </c>
      <c r="M57" s="36">
        <v>3.4347308231269901E-8</v>
      </c>
      <c r="N57">
        <v>0.71246746179581499</v>
      </c>
      <c r="O57">
        <v>17.530996325584699</v>
      </c>
      <c r="P57" s="37">
        <f t="shared" si="26"/>
        <v>4.8383524461313547E-3</v>
      </c>
      <c r="Q57" s="41">
        <f t="shared" si="27"/>
        <v>9.2450405399884742E-4</v>
      </c>
      <c r="R57" s="37">
        <f t="shared" si="28"/>
        <v>290.86031023691771</v>
      </c>
      <c r="S57" s="39">
        <f t="shared" si="29"/>
        <v>908.7204510496075</v>
      </c>
      <c r="T57" s="37">
        <f>('[1]COS7 CXCR4 1'!$W$2*'[1]COS7 CXCR4 1'!$W$2)/(4*G57*0.001)</f>
        <v>0.26464107719360974</v>
      </c>
      <c r="U57" s="38">
        <f>('[1]COS7 CXCR4 1'!$X$2*'[1]COS7 CXCR4 1'!$X$2)/(4*H57*0.001)</f>
        <v>0.79146950834688201</v>
      </c>
      <c r="V57" s="37">
        <f>('[1]COS7 CXCR4 1'!$X$2*'[1]COS7 CXCR4 1'!$X$2)/(4*I57*0.001)</f>
        <v>7.1527933837351758E-3</v>
      </c>
      <c r="W57" s="48">
        <f>(D57)/(PI()*'[1]COS7 CXCR4 1'!$W$2*'[1]COS7 CXCR4 1'!$W$2)</f>
        <v>31.490759589985771</v>
      </c>
      <c r="X57" s="48">
        <f>(E57)/(PI()*'[1]COS7 CXCR4 1'!$X$2*'[1]COS7 CXCR4 1'!$X$2)</f>
        <v>203.25171911418408</v>
      </c>
      <c r="Y57" s="39">
        <f>((D57*'[1]COS7 CXCR4 1'!$Y$2)+(E57*'[1]COS7 CXCR4 1'!$Z$2)+D57+E57)/(PI()*(AVERAGE('[1]COS7 CXCR4 1'!$W$2:$X$2))*(AVERAGE('[1]COS7 CXCR4 1'!$W$2:$X$2)))</f>
        <v>219.61285114144144</v>
      </c>
    </row>
    <row r="58" spans="1:25" x14ac:dyDescent="0.25">
      <c r="A58" t="s">
        <v>72</v>
      </c>
      <c r="B58">
        <v>2</v>
      </c>
      <c r="C58">
        <f t="shared" si="25"/>
        <v>2.6534043101096225</v>
      </c>
      <c r="D58">
        <v>122.252420883263</v>
      </c>
      <c r="E58">
        <v>46.073800520137198</v>
      </c>
      <c r="F58">
        <v>1046.73259991695</v>
      </c>
      <c r="G58">
        <v>8.5717846602612795</v>
      </c>
      <c r="H58">
        <v>21.952883845846401</v>
      </c>
      <c r="I58">
        <v>1506.4522376980899</v>
      </c>
      <c r="J58">
        <v>17415.107</v>
      </c>
      <c r="K58">
        <v>31595.701000000001</v>
      </c>
      <c r="L58">
        <v>0.74999897934848803</v>
      </c>
      <c r="M58">
        <v>0.28467008532703297</v>
      </c>
      <c r="N58">
        <v>0.42694378941879502</v>
      </c>
      <c r="O58">
        <v>1.00499851856848</v>
      </c>
      <c r="P58" s="37">
        <f t="shared" si="26"/>
        <v>5.3811581423242378</v>
      </c>
      <c r="Q58" s="41">
        <f t="shared" si="27"/>
        <v>0.11679431871421866</v>
      </c>
      <c r="R58" s="37">
        <f t="shared" si="28"/>
        <v>142.4520420469172</v>
      </c>
      <c r="S58" s="39">
        <f t="shared" si="29"/>
        <v>685.76285531710494</v>
      </c>
      <c r="T58" s="37">
        <f t="shared" ref="T58:T67" si="30">($W$2*$W$2)/(4*G58*0.001)</f>
        <v>1.5428525708667165</v>
      </c>
      <c r="U58" s="38">
        <f t="shared" ref="U58:U67" si="31">($X$2*$X$2)/(4*H58*0.001)</f>
        <v>0.5022119224707684</v>
      </c>
      <c r="V58" s="37">
        <f t="shared" ref="V58:V67" si="32">($X$2*$X$2)/(4*I58*0.001)</f>
        <v>7.3185194486129687E-3</v>
      </c>
      <c r="W58" s="48">
        <f t="shared" ref="W58:W67" si="33">(D58)/(PI()*$W$2*$W$2)</f>
        <v>735.61728122957118</v>
      </c>
      <c r="X58" s="48">
        <f t="shared" ref="X58:X67" si="34">(E58)/(PI()*$X$2*$X$2)</f>
        <v>332.55660316597613</v>
      </c>
      <c r="Y58" s="39">
        <f t="shared" ref="Y58:Y67" si="35">((D58*$Y$2)+(E58*$Z$2)+D58+E58)/(PI()*(AVERAGE($W$2:$X$2))*(AVERAGE($W$2:$X$2)))</f>
        <v>1107.0227350550388</v>
      </c>
    </row>
    <row r="59" spans="1:25" x14ac:dyDescent="0.25">
      <c r="A59" s="40" t="s">
        <v>76</v>
      </c>
      <c r="B59">
        <v>2</v>
      </c>
      <c r="C59">
        <f t="shared" si="25"/>
        <v>1.2476626307728163</v>
      </c>
      <c r="D59">
        <v>168.51755233486799</v>
      </c>
      <c r="E59">
        <v>135.066602283733</v>
      </c>
      <c r="F59">
        <v>1109.7710990212599</v>
      </c>
      <c r="G59">
        <v>59.765840507020599</v>
      </c>
      <c r="H59">
        <v>54.650184789376503</v>
      </c>
      <c r="I59">
        <v>1493.5683513499901</v>
      </c>
      <c r="J59">
        <v>15773.422</v>
      </c>
      <c r="K59">
        <v>35306.072</v>
      </c>
      <c r="L59">
        <v>0.51774392367885402</v>
      </c>
      <c r="M59">
        <v>0.30260521148942299</v>
      </c>
      <c r="N59">
        <v>0.74178316291204005</v>
      </c>
      <c r="O59">
        <v>7.60971548857471</v>
      </c>
      <c r="P59" s="37">
        <f t="shared" si="26"/>
        <v>20.50971884122362</v>
      </c>
      <c r="Q59" s="41">
        <f t="shared" si="27"/>
        <v>0.15184892856147419</v>
      </c>
      <c r="R59" s="37">
        <f t="shared" si="28"/>
        <v>93.601062805944395</v>
      </c>
      <c r="S59" s="39">
        <f t="shared" si="29"/>
        <v>261.39749873794045</v>
      </c>
      <c r="T59" s="37">
        <f t="shared" si="30"/>
        <v>0.22128024784402522</v>
      </c>
      <c r="U59" s="38">
        <f t="shared" si="31"/>
        <v>0.20173765271774813</v>
      </c>
      <c r="V59" s="37">
        <f t="shared" si="32"/>
        <v>7.3816507895569988E-3</v>
      </c>
      <c r="W59" s="48">
        <f t="shared" si="33"/>
        <v>1014.0038356083708</v>
      </c>
      <c r="X59" s="48">
        <f t="shared" si="34"/>
        <v>974.89874830309247</v>
      </c>
      <c r="Y59" s="39">
        <f t="shared" si="35"/>
        <v>1996.5668947076281</v>
      </c>
    </row>
    <row r="60" spans="1:25" x14ac:dyDescent="0.25">
      <c r="A60" t="s">
        <v>79</v>
      </c>
      <c r="B60">
        <v>2</v>
      </c>
      <c r="C60">
        <f t="shared" si="25"/>
        <v>5.9216140229971632</v>
      </c>
      <c r="D60">
        <v>315.92707729738999</v>
      </c>
      <c r="E60">
        <v>53.351514649630403</v>
      </c>
      <c r="F60">
        <v>2096.53321960636</v>
      </c>
      <c r="G60">
        <v>28.559670941564502</v>
      </c>
      <c r="H60">
        <v>24.536938375901101</v>
      </c>
      <c r="I60">
        <v>1504.51049185897</v>
      </c>
      <c r="J60">
        <v>16338.264999999999</v>
      </c>
      <c r="K60">
        <v>17418.232</v>
      </c>
      <c r="L60">
        <v>0.74999957247887705</v>
      </c>
      <c r="M60">
        <v>0.30551162563557299</v>
      </c>
      <c r="N60">
        <v>0.679102530525035</v>
      </c>
      <c r="O60">
        <v>1.3277999595391901</v>
      </c>
      <c r="P60" s="37">
        <f t="shared" si="26"/>
        <v>8.039552121101762</v>
      </c>
      <c r="Q60" s="41">
        <f t="shared" si="27"/>
        <v>0.15069023201869783</v>
      </c>
      <c r="R60" s="37">
        <f t="shared" si="28"/>
        <v>51.715304492942799</v>
      </c>
      <c r="S60" s="39">
        <f t="shared" si="29"/>
        <v>326.48055288380959</v>
      </c>
      <c r="T60" s="37">
        <f t="shared" si="30"/>
        <v>0.46306555937074578</v>
      </c>
      <c r="U60" s="38">
        <f t="shared" si="31"/>
        <v>0.44932256140106608</v>
      </c>
      <c r="V60" s="37">
        <f t="shared" si="32"/>
        <v>7.3279648494690994E-3</v>
      </c>
      <c r="W60" s="37">
        <f t="shared" si="33"/>
        <v>1900.9964464444204</v>
      </c>
      <c r="X60" s="37">
        <f t="shared" si="34"/>
        <v>385.08649786523119</v>
      </c>
      <c r="Y60" s="39">
        <f t="shared" si="35"/>
        <v>2428.6162515034412</v>
      </c>
    </row>
    <row r="61" spans="1:25" x14ac:dyDescent="0.25">
      <c r="A61" t="s">
        <v>136</v>
      </c>
      <c r="B61">
        <v>2</v>
      </c>
      <c r="C61">
        <f t="shared" si="25"/>
        <v>0.32463877417485187</v>
      </c>
      <c r="D61">
        <v>208.46169195732901</v>
      </c>
      <c r="E61">
        <v>642.13429984506604</v>
      </c>
      <c r="F61">
        <v>2846.0485584305502</v>
      </c>
      <c r="G61">
        <v>1365.2527904655899</v>
      </c>
      <c r="H61">
        <v>1491.00112073274</v>
      </c>
      <c r="I61">
        <v>1508.6294399148701</v>
      </c>
      <c r="J61">
        <v>30422.544999999998</v>
      </c>
      <c r="K61">
        <v>249090.27</v>
      </c>
      <c r="L61">
        <v>0.74166929475197996</v>
      </c>
      <c r="M61">
        <v>0.74999979676084505</v>
      </c>
      <c r="N61">
        <v>24.956607659031398</v>
      </c>
      <c r="O61">
        <v>22.421725798622202</v>
      </c>
      <c r="P61" s="37">
        <f t="shared" si="26"/>
        <v>47.033773268912334</v>
      </c>
      <c r="Q61" s="41">
        <f t="shared" si="27"/>
        <v>0.22562310047133213</v>
      </c>
      <c r="R61" s="37">
        <f t="shared" si="28"/>
        <v>145.93830029081474</v>
      </c>
      <c r="S61" s="39">
        <f t="shared" si="29"/>
        <v>387.90992797005299</v>
      </c>
      <c r="T61" s="37">
        <f t="shared" si="30"/>
        <v>9.6868507373567784E-3</v>
      </c>
      <c r="U61" s="38">
        <f t="shared" si="31"/>
        <v>7.3943606390998919E-3</v>
      </c>
      <c r="V61" s="37">
        <f t="shared" si="32"/>
        <v>7.3079576125878358E-3</v>
      </c>
      <c r="W61" s="48">
        <f t="shared" si="33"/>
        <v>1254.3557172139476</v>
      </c>
      <c r="X61" s="48">
        <f t="shared" si="34"/>
        <v>4634.8683877186195</v>
      </c>
      <c r="Y61" s="39">
        <f t="shared" si="35"/>
        <v>5594.0725896489448</v>
      </c>
    </row>
    <row r="62" spans="1:25" x14ac:dyDescent="0.25">
      <c r="A62" t="s">
        <v>139</v>
      </c>
      <c r="B62">
        <v>2</v>
      </c>
      <c r="C62">
        <f t="shared" si="25"/>
        <v>2.2648053394241434</v>
      </c>
      <c r="D62">
        <v>423.97492469472002</v>
      </c>
      <c r="E62">
        <v>187.201485847133</v>
      </c>
      <c r="F62">
        <v>1626.8672538839501</v>
      </c>
      <c r="G62">
        <v>29.846191637581502</v>
      </c>
      <c r="H62">
        <v>38.511501942007499</v>
      </c>
      <c r="I62">
        <v>1485.44089848101</v>
      </c>
      <c r="J62">
        <v>31330.498</v>
      </c>
      <c r="K62">
        <v>66567.558000000005</v>
      </c>
      <c r="L62">
        <v>0.74999983392855196</v>
      </c>
      <c r="M62">
        <v>0.19735627397620201</v>
      </c>
      <c r="N62">
        <v>0.55359195331597</v>
      </c>
      <c r="O62">
        <v>0.90746603343952903</v>
      </c>
      <c r="P62" s="37">
        <f t="shared" si="26"/>
        <v>48.786239734861333</v>
      </c>
      <c r="Q62" s="41">
        <f t="shared" si="27"/>
        <v>0.26060818649003525</v>
      </c>
      <c r="R62" s="37">
        <f t="shared" si="28"/>
        <v>73.897054224514079</v>
      </c>
      <c r="S62" s="39">
        <f t="shared" si="29"/>
        <v>355.59310706731492</v>
      </c>
      <c r="T62" s="37">
        <f t="shared" si="30"/>
        <v>0.44310510904002387</v>
      </c>
      <c r="U62" s="38">
        <f t="shared" si="31"/>
        <v>0.28627811027993616</v>
      </c>
      <c r="V62" s="37">
        <f t="shared" si="32"/>
        <v>7.4220388110183321E-3</v>
      </c>
      <c r="W62" s="48">
        <f t="shared" si="33"/>
        <v>2551.1419664339801</v>
      </c>
      <c r="X62" s="48">
        <f t="shared" si="34"/>
        <v>1351.2037109622995</v>
      </c>
      <c r="Y62" s="39">
        <f t="shared" si="35"/>
        <v>4019.4936710288212</v>
      </c>
    </row>
    <row r="63" spans="1:25" x14ac:dyDescent="0.25">
      <c r="A63" t="s">
        <v>141</v>
      </c>
      <c r="B63">
        <v>2</v>
      </c>
      <c r="C63">
        <f t="shared" si="25"/>
        <v>0.34678041541981469</v>
      </c>
      <c r="D63">
        <v>169.668950419824</v>
      </c>
      <c r="E63">
        <v>489.26912500067698</v>
      </c>
      <c r="F63">
        <v>2900.8324415832799</v>
      </c>
      <c r="G63">
        <v>63.371800010438498</v>
      </c>
      <c r="H63">
        <v>1367.6802448122601</v>
      </c>
      <c r="I63">
        <v>1491.9306064827499</v>
      </c>
      <c r="J63">
        <v>16857.771000000001</v>
      </c>
      <c r="K63">
        <v>128879.37</v>
      </c>
      <c r="L63">
        <v>0.48761532213622799</v>
      </c>
      <c r="M63">
        <v>0.44777607988280399</v>
      </c>
      <c r="N63">
        <v>0.99503860167859803</v>
      </c>
      <c r="O63">
        <v>24.9999999999994</v>
      </c>
      <c r="P63" s="37">
        <f t="shared" si="26"/>
        <v>28.617226462891271</v>
      </c>
      <c r="Q63" s="41">
        <f t="shared" si="27"/>
        <v>0.16866507626811872</v>
      </c>
      <c r="R63" s="37">
        <f t="shared" si="28"/>
        <v>99.356841415518957</v>
      </c>
      <c r="S63" s="39">
        <f t="shared" si="29"/>
        <v>263.41202298391846</v>
      </c>
      <c r="T63" s="37">
        <f t="shared" si="30"/>
        <v>0.20868903830760052</v>
      </c>
      <c r="U63" s="38">
        <f t="shared" si="31"/>
        <v>8.0610947199236532E-3</v>
      </c>
      <c r="V63" s="37">
        <f t="shared" si="32"/>
        <v>7.3897538880790242E-3</v>
      </c>
      <c r="W63" s="48">
        <f t="shared" si="33"/>
        <v>1020.9320282997618</v>
      </c>
      <c r="X63" s="48">
        <f t="shared" si="34"/>
        <v>3531.5011222722983</v>
      </c>
      <c r="Y63" s="39">
        <f t="shared" si="35"/>
        <v>4333.6054501914414</v>
      </c>
    </row>
    <row r="64" spans="1:25" x14ac:dyDescent="0.25">
      <c r="A64" t="s">
        <v>144</v>
      </c>
      <c r="B64">
        <v>2</v>
      </c>
      <c r="C64">
        <f t="shared" si="25"/>
        <v>0.7250885101212271</v>
      </c>
      <c r="D64">
        <v>239.25335062708501</v>
      </c>
      <c r="E64">
        <v>329.96433854273101</v>
      </c>
      <c r="F64">
        <v>570.71346617577103</v>
      </c>
      <c r="G64">
        <v>1487.5813384529599</v>
      </c>
      <c r="H64">
        <v>1487.44009695817</v>
      </c>
      <c r="I64">
        <v>1504.78055060771</v>
      </c>
      <c r="J64">
        <v>18574.129000000001</v>
      </c>
      <c r="K64">
        <v>59127.408000000003</v>
      </c>
      <c r="L64">
        <v>0.61991700382519299</v>
      </c>
      <c r="M64">
        <v>0.74999973263244302</v>
      </c>
      <c r="N64">
        <v>5.3786121903685</v>
      </c>
      <c r="O64">
        <v>24.063914675000401</v>
      </c>
      <c r="P64" s="37">
        <f t="shared" si="26"/>
        <v>138.32698589152324</v>
      </c>
      <c r="Q64" s="41">
        <f t="shared" si="27"/>
        <v>0.57816112304787814</v>
      </c>
      <c r="R64" s="37">
        <f t="shared" si="28"/>
        <v>77.633725719272292</v>
      </c>
      <c r="S64" s="39">
        <f t="shared" si="29"/>
        <v>179.19332816731918</v>
      </c>
      <c r="T64" s="37">
        <f t="shared" si="30"/>
        <v>8.8902701708759024E-3</v>
      </c>
      <c r="U64" s="38">
        <f t="shared" si="31"/>
        <v>7.4120631967272057E-3</v>
      </c>
      <c r="V64" s="37">
        <f t="shared" si="32"/>
        <v>7.3266497201518984E-3</v>
      </c>
      <c r="W64" s="48">
        <f t="shared" si="33"/>
        <v>1439.6352893610206</v>
      </c>
      <c r="X64" s="48">
        <f t="shared" si="34"/>
        <v>2381.6533117062695</v>
      </c>
      <c r="Y64" s="39">
        <f t="shared" si="35"/>
        <v>3743.5458234182743</v>
      </c>
    </row>
    <row r="65" spans="1:25" x14ac:dyDescent="0.25">
      <c r="A65" t="s">
        <v>145</v>
      </c>
      <c r="B65">
        <v>2</v>
      </c>
      <c r="C65">
        <f t="shared" si="25"/>
        <v>0.31044778103017645</v>
      </c>
      <c r="D65">
        <v>29.404886602656202</v>
      </c>
      <c r="E65">
        <v>94.717657523852495</v>
      </c>
      <c r="F65">
        <v>28270.556199184801</v>
      </c>
      <c r="G65">
        <v>119.87688868465401</v>
      </c>
      <c r="H65">
        <v>92.367151886986207</v>
      </c>
      <c r="I65">
        <v>1623.5316137254099</v>
      </c>
      <c r="J65">
        <v>3778.8107</v>
      </c>
      <c r="K65">
        <v>33436.161999999997</v>
      </c>
      <c r="L65">
        <v>0.372950073873413</v>
      </c>
      <c r="M65">
        <v>0.25144712674908898</v>
      </c>
      <c r="N65">
        <v>0.98956429977896299</v>
      </c>
      <c r="O65">
        <v>1.8093238447600499</v>
      </c>
      <c r="P65" s="37">
        <f t="shared" si="26"/>
        <v>9.8518117547274159E-2</v>
      </c>
      <c r="Q65" s="41">
        <f t="shared" si="27"/>
        <v>3.3503995059914575E-3</v>
      </c>
      <c r="R65" s="37">
        <f t="shared" si="28"/>
        <v>128.50961648186231</v>
      </c>
      <c r="S65" s="39">
        <f t="shared" si="29"/>
        <v>353.008751209666</v>
      </c>
      <c r="T65" s="37">
        <f t="shared" si="30"/>
        <v>0.11032151522375132</v>
      </c>
      <c r="U65" s="38">
        <f t="shared" si="31"/>
        <v>0.11936061440423532</v>
      </c>
      <c r="V65" s="37">
        <f t="shared" si="32"/>
        <v>6.7907516594035797E-3</v>
      </c>
      <c r="W65" s="48">
        <f t="shared" si="33"/>
        <v>176.93508710281222</v>
      </c>
      <c r="X65" s="48">
        <f t="shared" si="34"/>
        <v>683.66364594133233</v>
      </c>
      <c r="Y65" s="39">
        <f t="shared" si="35"/>
        <v>816.31059697833723</v>
      </c>
    </row>
    <row r="66" spans="1:25" x14ac:dyDescent="0.25">
      <c r="A66" t="s">
        <v>146</v>
      </c>
      <c r="B66">
        <v>2</v>
      </c>
      <c r="C66">
        <f t="shared" si="25"/>
        <v>0.18135027149729863</v>
      </c>
      <c r="D66">
        <v>91.300921398689994</v>
      </c>
      <c r="E66">
        <v>503.45070147882302</v>
      </c>
      <c r="F66">
        <v>4143.8020105457899</v>
      </c>
      <c r="G66">
        <v>34.685240070122198</v>
      </c>
      <c r="H66">
        <v>177.10624604696699</v>
      </c>
      <c r="I66">
        <v>1484.7427022833999</v>
      </c>
      <c r="J66">
        <v>7398.2933999999996</v>
      </c>
      <c r="K66">
        <v>71971.751999999993</v>
      </c>
      <c r="L66">
        <v>0.66664194272564503</v>
      </c>
      <c r="M66">
        <v>0.53161360635599397</v>
      </c>
      <c r="N66">
        <v>0.77035571636783495</v>
      </c>
      <c r="O66">
        <v>24.9999999489808</v>
      </c>
      <c r="P66" s="37">
        <f t="shared" si="26"/>
        <v>11.092593904547851</v>
      </c>
      <c r="Q66" s="41">
        <f t="shared" si="27"/>
        <v>0.12149487359617173</v>
      </c>
      <c r="R66" s="37">
        <f t="shared" si="28"/>
        <v>81.031968644580971</v>
      </c>
      <c r="S66" s="39">
        <f t="shared" si="29"/>
        <v>142.95690082185214</v>
      </c>
      <c r="T66" s="37">
        <f t="shared" si="30"/>
        <v>0.38128610248230604</v>
      </c>
      <c r="U66" s="38">
        <f t="shared" si="31"/>
        <v>6.2250768937173837E-2</v>
      </c>
      <c r="V66" s="37">
        <f t="shared" si="32"/>
        <v>7.4255290044830972E-3</v>
      </c>
      <c r="W66" s="37">
        <f t="shared" si="33"/>
        <v>549.37591491289663</v>
      </c>
      <c r="X66" s="37">
        <f t="shared" si="34"/>
        <v>3633.8624826955497</v>
      </c>
      <c r="Y66" s="39">
        <f t="shared" si="35"/>
        <v>3911.4735823505362</v>
      </c>
    </row>
    <row r="67" spans="1:25" x14ac:dyDescent="0.25">
      <c r="A67" t="s">
        <v>154</v>
      </c>
      <c r="B67">
        <v>2</v>
      </c>
      <c r="C67">
        <f t="shared" si="25"/>
        <v>0.12651745334305167</v>
      </c>
      <c r="D67">
        <v>109.52773357804401</v>
      </c>
      <c r="E67">
        <v>865.71244270195598</v>
      </c>
      <c r="F67">
        <v>1723.0949490954099</v>
      </c>
      <c r="G67">
        <v>40.480005871270201</v>
      </c>
      <c r="H67">
        <v>1148.8736343334499</v>
      </c>
      <c r="I67">
        <v>1527.18476446622</v>
      </c>
      <c r="J67">
        <v>39621.17</v>
      </c>
      <c r="K67">
        <v>120564.69</v>
      </c>
      <c r="L67">
        <v>0.57777580024043496</v>
      </c>
      <c r="M67">
        <v>0.74999988278191598</v>
      </c>
      <c r="N67">
        <v>0.49220128480983899</v>
      </c>
      <c r="O67">
        <v>24.999999999998799</v>
      </c>
      <c r="P67" s="37">
        <f t="shared" si="26"/>
        <v>55.028611063618904</v>
      </c>
      <c r="Q67" s="41">
        <f t="shared" si="27"/>
        <v>0.50241714373107393</v>
      </c>
      <c r="R67" s="37">
        <f t="shared" si="28"/>
        <v>361.74554795994135</v>
      </c>
      <c r="S67" s="39">
        <f t="shared" si="29"/>
        <v>139.26644004758464</v>
      </c>
      <c r="T67" s="37">
        <f t="shared" si="30"/>
        <v>0.32670449806891344</v>
      </c>
      <c r="U67" s="38">
        <f t="shared" si="31"/>
        <v>9.5963556569878539E-3</v>
      </c>
      <c r="V67" s="37">
        <f t="shared" si="32"/>
        <v>7.2191657856496786E-3</v>
      </c>
      <c r="W67" s="37">
        <f t="shared" si="33"/>
        <v>659.0502912891443</v>
      </c>
      <c r="X67" s="37">
        <f t="shared" si="34"/>
        <v>6248.635580597529</v>
      </c>
      <c r="Y67" s="39">
        <f t="shared" si="35"/>
        <v>6413.8138329245203</v>
      </c>
    </row>
    <row r="68" spans="1:25" x14ac:dyDescent="0.25">
      <c r="A68" s="40" t="s">
        <v>225</v>
      </c>
      <c r="B68">
        <v>2</v>
      </c>
      <c r="C68">
        <f t="shared" si="25"/>
        <v>1.0063749149305001</v>
      </c>
      <c r="D68">
        <v>37.2371165006791</v>
      </c>
      <c r="E68">
        <v>37.001236763985403</v>
      </c>
      <c r="F68">
        <v>14091.504599384099</v>
      </c>
      <c r="G68">
        <v>73.704035473364101</v>
      </c>
      <c r="H68">
        <v>38.769292036100801</v>
      </c>
      <c r="I68">
        <v>1551.3018947683599</v>
      </c>
      <c r="J68">
        <v>2202.6052</v>
      </c>
      <c r="K68">
        <v>13746.441000000001</v>
      </c>
      <c r="L68">
        <v>0.449403183469196</v>
      </c>
      <c r="M68">
        <v>0.31692481524225802</v>
      </c>
      <c r="N68">
        <v>1.12989714389093</v>
      </c>
      <c r="O68">
        <v>2.9028766273995901</v>
      </c>
      <c r="P68" s="37">
        <f t="shared" si="26"/>
        <v>9.7776596837640437E-2</v>
      </c>
      <c r="Q68" s="41">
        <f t="shared" si="27"/>
        <v>2.6425223962462199E-3</v>
      </c>
      <c r="R68" s="37">
        <f t="shared" si="28"/>
        <v>59.15079917532902</v>
      </c>
      <c r="S68" s="39">
        <f t="shared" si="29"/>
        <v>371.51301421848399</v>
      </c>
      <c r="T68" s="37">
        <f>('[1]COS7 CXCR4 1'!$W$2*'[1]COS7 CXCR4 1'!$W$2)/(4*G68*0.001)</f>
        <v>0.1794338656636974</v>
      </c>
      <c r="U68" s="38">
        <f>('[1]COS7 CXCR4 1'!$X$2*'[1]COS7 CXCR4 1'!$X$2)/(4*H68*0.001)</f>
        <v>0.28437455060396383</v>
      </c>
      <c r="V68" s="37">
        <f>('[1]COS7 CXCR4 1'!$X$2*'[1]COS7 CXCR4 1'!$X$2)/(4*I68*0.001)</f>
        <v>7.1069338838435758E-3</v>
      </c>
      <c r="W68" s="48">
        <f>(D68)/(PI()*'[1]COS7 CXCR4 1'!$W$2*'[1]COS7 CXCR4 1'!$W$2)</f>
        <v>224.06318176075081</v>
      </c>
      <c r="X68" s="48">
        <f>(E68)/(PI()*'[1]COS7 CXCR4 1'!$X$2*'[1]COS7 CXCR4 1'!$X$2)</f>
        <v>267.07164315201101</v>
      </c>
      <c r="Y68" s="39">
        <f>((D68*'[1]COS7 CXCR4 1'!$Y$2)+(E68*'[1]COS7 CXCR4 1'!$Z$2)+D68+E68)/(PI()*(AVERAGE('[1]COS7 CXCR4 1'!$W$2:$X$2))*(AVERAGE('[1]COS7 CXCR4 1'!$W$2:$X$2)))</f>
        <v>488.23970616007034</v>
      </c>
    </row>
    <row r="69" spans="1:25" x14ac:dyDescent="0.25">
      <c r="A69" s="40" t="s">
        <v>224</v>
      </c>
      <c r="B69">
        <v>2</v>
      </c>
      <c r="C69">
        <f t="shared" si="25"/>
        <v>0.81792583384085915</v>
      </c>
      <c r="D69">
        <v>190.25809586047799</v>
      </c>
      <c r="E69">
        <v>232.61044949155601</v>
      </c>
      <c r="F69">
        <v>1231.7135052947999</v>
      </c>
      <c r="G69">
        <v>29.700815884759301</v>
      </c>
      <c r="H69">
        <v>449.28706595072202</v>
      </c>
      <c r="I69">
        <v>1508.0679769256401</v>
      </c>
      <c r="J69">
        <v>24592.725999999999</v>
      </c>
      <c r="K69">
        <v>158347.4</v>
      </c>
      <c r="L69">
        <v>0.67398946014302796</v>
      </c>
      <c r="M69">
        <v>0.48513630430635701</v>
      </c>
      <c r="N69">
        <v>0.59625064755860901</v>
      </c>
      <c r="O69">
        <v>21.952406524392099</v>
      </c>
      <c r="P69" s="37">
        <f t="shared" si="26"/>
        <v>35.930450553045645</v>
      </c>
      <c r="Q69" s="41">
        <f t="shared" si="27"/>
        <v>0.18885109929510979</v>
      </c>
      <c r="R69" s="37">
        <f t="shared" si="28"/>
        <v>129.2598135641733</v>
      </c>
      <c r="S69" s="39">
        <f t="shared" si="29"/>
        <v>680.74069907916225</v>
      </c>
      <c r="T69" s="37">
        <f>('[1]COS7 CXCR4 1'!$W$2*'[1]COS7 CXCR4 1'!$W$2)/(4*G69*0.001)</f>
        <v>0.44527396322423207</v>
      </c>
      <c r="U69" s="38">
        <f>('[1]COS7 CXCR4 1'!$X$2*'[1]COS7 CXCR4 1'!$X$2)/(4*H69*0.001)</f>
        <v>2.4538876890814444E-2</v>
      </c>
      <c r="V69" s="37">
        <f>('[1]COS7 CXCR4 1'!$X$2*'[1]COS7 CXCR4 1'!$X$2)/(4*I69*0.001)</f>
        <v>7.3106784101839061E-3</v>
      </c>
      <c r="W69" s="48">
        <f>(D69)/(PI()*'[1]COS7 CXCR4 1'!$W$2*'[1]COS7 CXCR4 1'!$W$2)</f>
        <v>1144.8210366520507</v>
      </c>
      <c r="X69" s="48">
        <f>(E69)/(PI()*'[1]COS7 CXCR4 1'!$X$2*'[1]COS7 CXCR4 1'!$X$2)</f>
        <v>1678.961580562757</v>
      </c>
      <c r="Y69" s="39">
        <f>((D69*'[1]COS7 CXCR4 1'!$Y$2)+(E69*'[1]COS7 CXCR4 1'!$Z$2)+D69+E69)/(PI()*(AVERAGE('[1]COS7 CXCR4 1'!$W$2:$X$2))*(AVERAGE('[1]COS7 CXCR4 1'!$W$2:$X$2)))</f>
        <v>2781.058647556014</v>
      </c>
    </row>
    <row r="70" spans="1:25" ht="15.75" customHeight="1" x14ac:dyDescent="0.25">
      <c r="A70" s="40" t="s">
        <v>223</v>
      </c>
      <c r="B70">
        <v>2</v>
      </c>
      <c r="C70">
        <f t="shared" si="25"/>
        <v>2.2392580385622596</v>
      </c>
      <c r="D70">
        <v>344.09912857743302</v>
      </c>
      <c r="E70">
        <v>153.666581810449</v>
      </c>
      <c r="F70">
        <v>5835.6329085675397</v>
      </c>
      <c r="G70">
        <v>88.361654015773496</v>
      </c>
      <c r="H70">
        <v>47.302394972650397</v>
      </c>
      <c r="I70">
        <v>1495.0848577013501</v>
      </c>
      <c r="J70">
        <v>26641.977999999999</v>
      </c>
      <c r="K70">
        <v>85397.372000000003</v>
      </c>
      <c r="L70" s="36">
        <v>0.58879221281530103</v>
      </c>
      <c r="M70">
        <v>0.21591212086005901</v>
      </c>
      <c r="N70">
        <v>0.97885161407079002</v>
      </c>
      <c r="O70">
        <v>1.3888797577105301</v>
      </c>
      <c r="P70" s="37">
        <f t="shared" si="26"/>
        <v>9.060977227477423</v>
      </c>
      <c r="Q70" s="41">
        <f t="shared" si="27"/>
        <v>5.8965177208498927E-2</v>
      </c>
      <c r="R70" s="37">
        <f t="shared" si="28"/>
        <v>77.425299244850379</v>
      </c>
      <c r="S70" s="39">
        <f t="shared" si="29"/>
        <v>555.73157803002005</v>
      </c>
      <c r="T70" s="37">
        <f>('[1]COS7 CXCR4 1'!$W$2*'[1]COS7 CXCR4 1'!$W$2)/(4*G70*0.001)</f>
        <v>0.14966899553101617</v>
      </c>
      <c r="U70" s="38">
        <f>('[1]COS7 CXCR4 1'!$X$2*'[1]COS7 CXCR4 1'!$X$2)/(4*H70*0.001)</f>
        <v>0.23307487932428167</v>
      </c>
      <c r="V70" s="37">
        <f>('[1]COS7 CXCR4 1'!$X$2*'[1]COS7 CXCR4 1'!$X$2)/(4*I70*0.001)</f>
        <v>7.3741633748806868E-3</v>
      </c>
      <c r="W70" s="48">
        <f>(D70)/(PI()*'[1]COS7 CXCR4 1'!$W$2*'[1]COS7 CXCR4 1'!$W$2)</f>
        <v>2070.5133166998912</v>
      </c>
      <c r="X70" s="48">
        <f>(E70)/(PI()*'[1]COS7 CXCR4 1'!$X$2*'[1]COS7 CXCR4 1'!$X$2)</f>
        <v>1109.1517498035416</v>
      </c>
      <c r="Y70" s="39">
        <f>((D70*'[1]COS7 CXCR4 1'!$Y$2)+(E70*'[1]COS7 CXCR4 1'!$Z$2)+D70+E70)/(PI()*(AVERAGE('[1]COS7 CXCR4 1'!$W$2:$X$2))*(AVERAGE('[1]COS7 CXCR4 1'!$W$2:$X$2)))</f>
        <v>3273.6311285074471</v>
      </c>
    </row>
    <row r="71" spans="1:25" x14ac:dyDescent="0.25">
      <c r="A71" s="40" t="s">
        <v>222</v>
      </c>
      <c r="B71">
        <v>2</v>
      </c>
      <c r="C71">
        <f t="shared" si="25"/>
        <v>1.3221264598843852</v>
      </c>
      <c r="D71">
        <v>229.323829455431</v>
      </c>
      <c r="E71">
        <v>173.450752566804</v>
      </c>
      <c r="F71">
        <v>1064.0184412256201</v>
      </c>
      <c r="G71">
        <v>77.744472002117803</v>
      </c>
      <c r="H71">
        <v>75.312535731564097</v>
      </c>
      <c r="I71">
        <v>1505.82083606983</v>
      </c>
      <c r="J71">
        <v>16008.463</v>
      </c>
      <c r="K71">
        <v>74096.816999999995</v>
      </c>
      <c r="L71">
        <v>0.62566050600067402</v>
      </c>
      <c r="M71">
        <v>0.222985230100717</v>
      </c>
      <c r="N71">
        <v>0.96769273876624495</v>
      </c>
      <c r="O71">
        <v>2.16843318481759</v>
      </c>
      <c r="P71" s="37">
        <f t="shared" si="26"/>
        <v>37.383178015907646</v>
      </c>
      <c r="Q71" s="41">
        <f t="shared" si="27"/>
        <v>0.21552617940651272</v>
      </c>
      <c r="R71" s="37">
        <f t="shared" si="28"/>
        <v>69.807237381369646</v>
      </c>
      <c r="S71" s="39">
        <f t="shared" si="29"/>
        <v>427.19224854018347</v>
      </c>
      <c r="T71" s="37">
        <f>('[1]COS7 CXCR4 1'!$W$2*'[1]COS7 CXCR4 1'!$W$2)/(4*G71*0.001)</f>
        <v>0.17010855768162841</v>
      </c>
      <c r="U71" s="38">
        <f>('[1]COS7 CXCR4 1'!$X$2*'[1]COS7 CXCR4 1'!$X$2)/(4*H71*0.001)</f>
        <v>0.14638997203993134</v>
      </c>
      <c r="V71" s="37">
        <f>('[1]COS7 CXCR4 1'!$X$2*'[1]COS7 CXCR4 1'!$X$2)/(4*I71*0.001)</f>
        <v>7.3215881570446884E-3</v>
      </c>
      <c r="W71" s="48">
        <f>(D71)/(PI()*'[1]COS7 CXCR4 1'!$W$2*'[1]COS7 CXCR4 1'!$W$2)</f>
        <v>1379.8873734062242</v>
      </c>
      <c r="X71" s="48">
        <f>(E71)/(PI()*'[1]COS7 CXCR4 1'!$X$2*'[1]COS7 CXCR4 1'!$X$2)</f>
        <v>1251.9521385041321</v>
      </c>
      <c r="Y71" s="39">
        <f>((D71*'[1]COS7 CXCR4 1'!$Y$2)+(E71*'[1]COS7 CXCR4 1'!$Z$2)+D71+E71)/(PI()*(AVERAGE('[1]COS7 CXCR4 1'!$W$2:$X$2))*(AVERAGE('[1]COS7 CXCR4 1'!$W$2:$X$2)))</f>
        <v>2648.9076727525098</v>
      </c>
    </row>
    <row r="72" spans="1:25" x14ac:dyDescent="0.25">
      <c r="A72" t="s">
        <v>220</v>
      </c>
      <c r="B72">
        <v>2</v>
      </c>
      <c r="C72">
        <f t="shared" ref="C72:C80" si="36">D72/E72</f>
        <v>0.65279606686939362</v>
      </c>
      <c r="D72">
        <v>27.801525780474002</v>
      </c>
      <c r="E72">
        <v>42.588378195661399</v>
      </c>
      <c r="F72">
        <v>5754.5797363228303</v>
      </c>
      <c r="G72">
        <v>96.931283437340397</v>
      </c>
      <c r="H72">
        <v>49.375891425971702</v>
      </c>
      <c r="I72">
        <v>1499.6522690577001</v>
      </c>
      <c r="J72">
        <v>2874.6098999999999</v>
      </c>
      <c r="K72">
        <v>25637.365000000002</v>
      </c>
      <c r="L72">
        <v>0.45278872120053498</v>
      </c>
      <c r="M72">
        <v>0.24989373889741201</v>
      </c>
      <c r="N72">
        <v>0.79875134627550803</v>
      </c>
      <c r="O72">
        <v>1.6508590356117201</v>
      </c>
      <c r="P72" s="37">
        <f t="shared" ref="P72:P80" si="37">(D72*E72)/F72</f>
        <v>0.20575297391080133</v>
      </c>
      <c r="Q72" s="41">
        <f t="shared" ref="Q72:Q80" si="38">P72/MIN(D72:E72)</f>
        <v>7.400779926089846E-3</v>
      </c>
      <c r="R72" s="37">
        <f t="shared" ref="R72:R80" si="39">J72/D72</f>
        <v>103.39755892170999</v>
      </c>
      <c r="S72" s="39">
        <f t="shared" ref="S72:S80" si="40">K72/E72</f>
        <v>601.98030744950404</v>
      </c>
      <c r="T72" s="37">
        <f>('[1]COS7 CXCR4 1'!$W$2*'[1]COS7 CXCR4 1'!$W$2)/(4*G72*0.001)</f>
        <v>0.13643686053686765</v>
      </c>
      <c r="U72" s="38">
        <f>('[1]COS7 CXCR4 1'!$X$2*'[1]COS7 CXCR4 1'!$X$2)/(4*H72*0.001)</f>
        <v>0.22328710797109483</v>
      </c>
      <c r="V72" s="37">
        <f>('[1]COS7 CXCR4 1'!$X$2*'[1]COS7 CXCR4 1'!$X$2)/(4*I72*0.001)</f>
        <v>7.3517042767037646E-3</v>
      </c>
      <c r="W72" s="48">
        <f>(D72)/(PI()*'[1]COS7 CXCR4 1'!$W$2*'[1]COS7 CXCR4 1'!$W$2)</f>
        <v>167.28734417615127</v>
      </c>
      <c r="X72" s="48">
        <f>(E72)/(PI()*'[1]COS7 CXCR4 1'!$X$2*'[1]COS7 CXCR4 1'!$X$2)</f>
        <v>307.39913415449462</v>
      </c>
      <c r="Y72" s="39">
        <f>((D72*'[1]COS7 CXCR4 1'!$Y$2)+(E72*'[1]COS7 CXCR4 1'!$Z$2)+D72+E72)/(PI()*(AVERAGE('[1]COS7 CXCR4 1'!$W$2:$X$2))*(AVERAGE('[1]COS7 CXCR4 1'!$W$2:$X$2)))</f>
        <v>462.92980006470276</v>
      </c>
    </row>
    <row r="73" spans="1:25" x14ac:dyDescent="0.25">
      <c r="A73" t="s">
        <v>216</v>
      </c>
      <c r="B73">
        <v>2</v>
      </c>
      <c r="C73">
        <f t="shared" si="36"/>
        <v>0.64926541986889552</v>
      </c>
      <c r="D73">
        <v>111.440902492121</v>
      </c>
      <c r="E73">
        <v>171.64151837105999</v>
      </c>
      <c r="F73">
        <v>12480.189741152701</v>
      </c>
      <c r="G73">
        <v>38.145935766678598</v>
      </c>
      <c r="H73">
        <v>31.999992334801</v>
      </c>
      <c r="I73">
        <v>1532.78672495979</v>
      </c>
      <c r="J73">
        <v>10405.668</v>
      </c>
      <c r="K73">
        <v>188267.2</v>
      </c>
      <c r="L73" s="36">
        <v>0.73722247282161102</v>
      </c>
      <c r="M73">
        <v>0.17604435211594299</v>
      </c>
      <c r="N73">
        <v>0.84198615662309295</v>
      </c>
      <c r="O73">
        <v>0.79184024721903501</v>
      </c>
      <c r="P73" s="37">
        <f t="shared" si="37"/>
        <v>1.5326598480563001</v>
      </c>
      <c r="Q73" s="41">
        <f t="shared" si="38"/>
        <v>1.3753117695405069E-2</v>
      </c>
      <c r="R73" s="37">
        <f t="shared" si="39"/>
        <v>93.373866931270527</v>
      </c>
      <c r="S73" s="39">
        <f t="shared" si="40"/>
        <v>1096.8628207599406</v>
      </c>
      <c r="T73" s="37">
        <f>('[1]COS7 CXCR4 1'!$W$2*'[1]COS7 CXCR4 1'!$W$2)/(4*G73*0.001)</f>
        <v>0.34669486366493485</v>
      </c>
      <c r="U73" s="38">
        <f>('[1]COS7 CXCR4 1'!$X$2*'[1]COS7 CXCR4 1'!$X$2)/(4*H73*0.001)</f>
        <v>0.34453133252816326</v>
      </c>
      <c r="V73" s="37">
        <f>('[1]COS7 CXCR4 1'!$X$2*'[1]COS7 CXCR4 1'!$X$2)/(4*I73*0.001)</f>
        <v>7.1927815008244024E-3</v>
      </c>
      <c r="W73" s="48">
        <f>(D73)/(PI()*'[1]COS7 CXCR4 1'!$W$2*'[1]COS7 CXCR4 1'!$W$2)</f>
        <v>670.56221150256988</v>
      </c>
      <c r="X73" s="48">
        <f>(E73)/(PI()*'[1]COS7 CXCR4 1'!$X$2*'[1]COS7 CXCR4 1'!$X$2)</f>
        <v>1238.8932466463748</v>
      </c>
      <c r="Y73" s="39">
        <f>((D73*'[1]COS7 CXCR4 1'!$Y$2)+(E73*'[1]COS7 CXCR4 1'!$Z$2)+D73+E73)/(PI()*(AVERAGE('[1]COS7 CXCR4 1'!$W$2:$X$2))*(AVERAGE('[1]COS7 CXCR4 1'!$W$2:$X$2)))</f>
        <v>1861.734156313865</v>
      </c>
    </row>
    <row r="74" spans="1:25" x14ac:dyDescent="0.25">
      <c r="A74" t="s">
        <v>213</v>
      </c>
      <c r="B74">
        <v>2</v>
      </c>
      <c r="C74">
        <f t="shared" si="36"/>
        <v>2.8216400140351774</v>
      </c>
      <c r="D74">
        <v>733.35111843448396</v>
      </c>
      <c r="E74">
        <v>259.90243786829899</v>
      </c>
      <c r="F74">
        <v>3169.0552413243499</v>
      </c>
      <c r="G74">
        <v>236.19203783860601</v>
      </c>
      <c r="H74">
        <v>70.901985381812693</v>
      </c>
      <c r="I74">
        <v>1483.63172554735</v>
      </c>
      <c r="J74">
        <v>11235.089</v>
      </c>
      <c r="K74">
        <v>43117.925000000003</v>
      </c>
      <c r="L74">
        <v>0.66389344878719903</v>
      </c>
      <c r="M74">
        <v>0.28849546043570101</v>
      </c>
      <c r="N74">
        <v>3.5489770580159399</v>
      </c>
      <c r="O74">
        <v>0.84297807060615404</v>
      </c>
      <c r="P74" s="37">
        <f t="shared" si="37"/>
        <v>60.144026840918777</v>
      </c>
      <c r="Q74" s="41">
        <f t="shared" si="38"/>
        <v>0.23141001421231649</v>
      </c>
      <c r="R74" s="37">
        <f t="shared" si="39"/>
        <v>15.320204357203444</v>
      </c>
      <c r="S74" s="39">
        <f t="shared" si="40"/>
        <v>165.90042538134736</v>
      </c>
      <c r="T74" s="37">
        <f>('[1]COS7 CXCR4 1'!$W$2*'[1]COS7 CXCR4 1'!$W$2)/(4*G74*0.001)</f>
        <v>5.5992573335756836E-2</v>
      </c>
      <c r="U74" s="38">
        <f>('[1]COS7 CXCR4 1'!$X$2*'[1]COS7 CXCR4 1'!$X$2)/(4*H74*0.001)</f>
        <v>0.15549635092204425</v>
      </c>
      <c r="V74" s="37">
        <f>('[1]COS7 CXCR4 1'!$X$2*'[1]COS7 CXCR4 1'!$X$2)/(4*I74*0.001)</f>
        <v>7.4310894072668809E-3</v>
      </c>
      <c r="W74" s="48">
        <f>(D74)/(PI()*'[1]COS7 CXCR4 1'!$W$2*'[1]COS7 CXCR4 1'!$W$2)</f>
        <v>4412.7204355696822</v>
      </c>
      <c r="X74" s="48">
        <f>(E74)/(PI()*'[1]COS7 CXCR4 1'!$X$2*'[1]COS7 CXCR4 1'!$X$2)</f>
        <v>1875.9527305385031</v>
      </c>
      <c r="Y74" s="39">
        <f>((D74*'[1]COS7 CXCR4 1'!$Y$2)+(E74*'[1]COS7 CXCR4 1'!$Z$2)+D74+E74)/(PI()*(AVERAGE('[1]COS7 CXCR4 1'!$W$2:$X$2))*(AVERAGE('[1]COS7 CXCR4 1'!$W$2:$X$2)))</f>
        <v>6532.2815383963671</v>
      </c>
    </row>
    <row r="75" spans="1:25" x14ac:dyDescent="0.25">
      <c r="A75" s="40" t="s">
        <v>209</v>
      </c>
      <c r="B75">
        <v>2</v>
      </c>
      <c r="C75">
        <f t="shared" si="36"/>
        <v>0.31165239455072208</v>
      </c>
      <c r="D75">
        <v>75.322963693877398</v>
      </c>
      <c r="E75">
        <v>241.68902601394399</v>
      </c>
      <c r="F75">
        <v>634.83230535544305</v>
      </c>
      <c r="G75">
        <v>176.05655444984799</v>
      </c>
      <c r="H75">
        <v>30.323485267558699</v>
      </c>
      <c r="I75">
        <v>1511.9261590026199</v>
      </c>
      <c r="J75">
        <v>6730.5343000000003</v>
      </c>
      <c r="K75">
        <v>112571.03</v>
      </c>
      <c r="L75">
        <v>0.59046242240440105</v>
      </c>
      <c r="M75">
        <v>0.131673329915443</v>
      </c>
      <c r="N75">
        <v>1.52778929661774</v>
      </c>
      <c r="O75">
        <v>0.72715758904446404</v>
      </c>
      <c r="P75" s="37">
        <f t="shared" si="37"/>
        <v>28.676445067590013</v>
      </c>
      <c r="Q75" s="41">
        <f t="shared" si="38"/>
        <v>0.38071318043372432</v>
      </c>
      <c r="R75" s="37">
        <f t="shared" si="39"/>
        <v>89.35567547970885</v>
      </c>
      <c r="S75" s="39">
        <f t="shared" si="40"/>
        <v>465.76806508999437</v>
      </c>
      <c r="T75" s="37">
        <f>('[1]COS7 CXCR4 1'!$W$2*'[1]COS7 CXCR4 1'!$W$2)/(4*G75*0.001)</f>
        <v>7.5117907659423805E-2</v>
      </c>
      <c r="U75" s="38">
        <f>('[1]COS7 CXCR4 1'!$X$2*'[1]COS7 CXCR4 1'!$X$2)/(4*H75*0.001)</f>
        <v>0.36357957875623859</v>
      </c>
      <c r="V75" s="37">
        <f>('[1]COS7 CXCR4 1'!$X$2*'[1]COS7 CXCR4 1'!$X$2)/(4*I75*0.001)</f>
        <v>7.2920227845471751E-3</v>
      </c>
      <c r="W75" s="48">
        <f>(D75)/(PI()*'[1]COS7 CXCR4 1'!$W$2*'[1]COS7 CXCR4 1'!$W$2)</f>
        <v>453.2333459437412</v>
      </c>
      <c r="X75" s="48">
        <f>(E75)/(PI()*'[1]COS7 CXCR4 1'!$X$2*'[1]COS7 CXCR4 1'!$X$2)</f>
        <v>1744.4899401897901</v>
      </c>
      <c r="Y75" s="39">
        <f>((D75*'[1]COS7 CXCR4 1'!$Y$2)+(E75*'[1]COS7 CXCR4 1'!$Z$2)+D75+E75)/(PI()*(AVERAGE('[1]COS7 CXCR4 1'!$W$2:$X$2))*(AVERAGE('[1]COS7 CXCR4 1'!$W$2:$X$2)))</f>
        <v>2084.8770736114388</v>
      </c>
    </row>
    <row r="76" spans="1:25" x14ac:dyDescent="0.25">
      <c r="A76" s="40" t="s">
        <v>208</v>
      </c>
      <c r="B76">
        <v>2</v>
      </c>
      <c r="C76">
        <f t="shared" si="36"/>
        <v>0.38346270853396697</v>
      </c>
      <c r="D76">
        <v>18.201545110979399</v>
      </c>
      <c r="E76">
        <v>47.466271702316298</v>
      </c>
      <c r="F76">
        <v>17129.973316819302</v>
      </c>
      <c r="G76">
        <v>28.588637817916901</v>
      </c>
      <c r="H76">
        <v>19.968549864454801</v>
      </c>
      <c r="I76">
        <v>1500.4149167068099</v>
      </c>
      <c r="J76">
        <v>3395.7963</v>
      </c>
      <c r="K76">
        <v>4099.6804000000002</v>
      </c>
      <c r="L76">
        <v>0.54903488121575605</v>
      </c>
      <c r="M76">
        <v>0.43636051868695802</v>
      </c>
      <c r="N76">
        <v>0.81979323557504902</v>
      </c>
      <c r="O76">
        <v>0.51446478896977599</v>
      </c>
      <c r="P76" s="37">
        <f t="shared" si="37"/>
        <v>5.0435541822556398E-2</v>
      </c>
      <c r="Q76" s="41">
        <f t="shared" si="38"/>
        <v>2.7709483736154381E-3</v>
      </c>
      <c r="R76" s="37">
        <f t="shared" si="39"/>
        <v>186.56637550795691</v>
      </c>
      <c r="S76" s="39">
        <f t="shared" si="40"/>
        <v>86.370390025807325</v>
      </c>
      <c r="T76" s="37">
        <f>('[1]COS7 CXCR4 1'!$W$2*'[1]COS7 CXCR4 1'!$W$2)/(4*G76*0.001)</f>
        <v>0.46259636727818165</v>
      </c>
      <c r="U76" s="38">
        <f>('[1]COS7 CXCR4 1'!$X$2*'[1]COS7 CXCR4 1'!$X$2)/(4*H76*0.001)</f>
        <v>0.55211820962648617</v>
      </c>
      <c r="V76" s="37">
        <f>('[1]COS7 CXCR4 1'!$X$2*'[1]COS7 CXCR4 1'!$X$2)/(4*I76*0.001)</f>
        <v>7.3479674703569673E-3</v>
      </c>
      <c r="W76" s="48">
        <f>(D76)/(PI()*'[1]COS7 CXCR4 1'!$W$2*'[1]COS7 CXCR4 1'!$W$2)</f>
        <v>109.5223393694704</v>
      </c>
      <c r="X76" s="48">
        <f>(E76)/(PI()*'[1]COS7 CXCR4 1'!$X$2*'[1]COS7 CXCR4 1'!$X$2)</f>
        <v>342.60733657898379</v>
      </c>
      <c r="Y76" s="39">
        <f>((D76*'[1]COS7 CXCR4 1'!$Y$2)+(E76*'[1]COS7 CXCR4 1'!$Z$2)+D76+E76)/(PI()*(AVERAGE('[1]COS7 CXCR4 1'!$W$2:$X$2))*(AVERAGE('[1]COS7 CXCR4 1'!$W$2:$X$2)))</f>
        <v>431.87428297062337</v>
      </c>
    </row>
    <row r="77" spans="1:25" x14ac:dyDescent="0.25">
      <c r="A77" t="s">
        <v>207</v>
      </c>
      <c r="B77">
        <v>2</v>
      </c>
      <c r="C77">
        <f t="shared" si="36"/>
        <v>0.31452544075822736</v>
      </c>
      <c r="D77">
        <v>14.3532893626081</v>
      </c>
      <c r="E77">
        <v>45.634748426094198</v>
      </c>
      <c r="F77">
        <v>143.21632795275599</v>
      </c>
      <c r="G77">
        <v>79.891246664912501</v>
      </c>
      <c r="H77">
        <v>49.466991721065597</v>
      </c>
      <c r="I77">
        <v>2877.5560120710702</v>
      </c>
      <c r="J77">
        <v>1023.7968</v>
      </c>
      <c r="K77">
        <v>9894.1021999999994</v>
      </c>
      <c r="L77" s="36">
        <v>0.44624348464755997</v>
      </c>
      <c r="M77">
        <v>0.31482079340937202</v>
      </c>
      <c r="N77">
        <v>0.47435105208675998</v>
      </c>
      <c r="O77">
        <v>2.2072172997728701</v>
      </c>
      <c r="P77" s="37">
        <f t="shared" si="37"/>
        <v>4.5735619570250954</v>
      </c>
      <c r="Q77" s="41">
        <f t="shared" si="38"/>
        <v>0.3186420785844204</v>
      </c>
      <c r="R77" s="37">
        <f t="shared" si="39"/>
        <v>71.328374572249857</v>
      </c>
      <c r="S77" s="39">
        <f t="shared" si="40"/>
        <v>216.81070984807923</v>
      </c>
      <c r="T77" s="37">
        <f>('[1]COS7 CXCR4 1'!$W$2*'[1]COS7 CXCR4 1'!$W$2)/(4*G77*0.001)</f>
        <v>0.16553753448697026</v>
      </c>
      <c r="U77" s="38">
        <f>('[1]COS7 CXCR4 1'!$X$2*'[1]COS7 CXCR4 1'!$X$2)/(4*H77*0.001)</f>
        <v>0.22287589393282195</v>
      </c>
      <c r="V77" s="37">
        <f>('[1]COS7 CXCR4 1'!$X$2*'[1]COS7 CXCR4 1'!$X$2)/(4*I77*0.001)</f>
        <v>3.8313763324679642E-3</v>
      </c>
      <c r="W77" s="48">
        <f>(D77)/(PI()*'[1]COS7 CXCR4 1'!$W$2*'[1]COS7 CXCR4 1'!$W$2)</f>
        <v>86.366614430525473</v>
      </c>
      <c r="X77" s="48">
        <f>(E77)/(PI()*'[1]COS7 CXCR4 1'!$X$2*'[1]COS7 CXCR4 1'!$X$2)</f>
        <v>329.38756411646182</v>
      </c>
      <c r="Y77" s="39">
        <f>((D77*'[1]COS7 CXCR4 1'!$Y$2)+(E77*'[1]COS7 CXCR4 1'!$Z$2)+D77+E77)/(PI()*(AVERAGE('[1]COS7 CXCR4 1'!$W$2:$X$2))*(AVERAGE('[1]COS7 CXCR4 1'!$W$2:$X$2)))</f>
        <v>394.5203611758422</v>
      </c>
    </row>
    <row r="78" spans="1:25" x14ac:dyDescent="0.25">
      <c r="A78" t="s">
        <v>205</v>
      </c>
      <c r="B78">
        <v>2</v>
      </c>
      <c r="C78">
        <f t="shared" si="36"/>
        <v>0.86316677797482166</v>
      </c>
      <c r="D78">
        <v>19.746300891564001</v>
      </c>
      <c r="E78">
        <v>22.876576572945901</v>
      </c>
      <c r="F78">
        <v>2161.5515282819201</v>
      </c>
      <c r="G78">
        <v>40.146199614643002</v>
      </c>
      <c r="H78">
        <v>29.564820506974101</v>
      </c>
      <c r="I78">
        <v>1510.0075911373201</v>
      </c>
      <c r="J78">
        <v>2856.4212000000002</v>
      </c>
      <c r="K78">
        <v>19129.685000000001</v>
      </c>
      <c r="L78">
        <v>0.45321921856165698</v>
      </c>
      <c r="M78">
        <v>0.27312879059511103</v>
      </c>
      <c r="N78">
        <v>0.69445189658370998</v>
      </c>
      <c r="O78">
        <v>1.86475472824654</v>
      </c>
      <c r="P78" s="37">
        <f t="shared" si="37"/>
        <v>0.20898311165283368</v>
      </c>
      <c r="Q78" s="41">
        <f t="shared" si="38"/>
        <v>1.0583405611028407E-2</v>
      </c>
      <c r="R78" s="37">
        <f t="shared" si="39"/>
        <v>144.65601510307778</v>
      </c>
      <c r="S78" s="39">
        <f t="shared" si="40"/>
        <v>836.21274970936793</v>
      </c>
      <c r="T78" s="37">
        <f>('[1]COS7 CXCR4 1'!$W$2*'[1]COS7 CXCR4 1'!$W$2)/(4*G78*0.001)</f>
        <v>0.32942096952998479</v>
      </c>
      <c r="U78" s="38">
        <f>('[1]COS7 CXCR4 1'!$X$2*'[1]COS7 CXCR4 1'!$X$2)/(4*H78*0.001)</f>
        <v>0.3729094177114754</v>
      </c>
      <c r="V78" s="37">
        <f>('[1]COS7 CXCR4 1'!$X$2*'[1]COS7 CXCR4 1'!$X$2)/(4*I78*0.001)</f>
        <v>7.3012877979613975E-3</v>
      </c>
      <c r="W78" s="48">
        <f>(D78)/(PI()*'[1]COS7 CXCR4 1'!$W$2*'[1]COS7 CXCR4 1'!$W$2)</f>
        <v>118.81744403297961</v>
      </c>
      <c r="X78" s="48">
        <f>(E78)/(PI()*'[1]COS7 CXCR4 1'!$X$2*'[1]COS7 CXCR4 1'!$X$2)</f>
        <v>165.12109943784995</v>
      </c>
      <c r="Y78" s="39">
        <f>((D78*'[1]COS7 CXCR4 1'!$Y$2)+(E78*'[1]COS7 CXCR4 1'!$Z$2)+D78+E78)/(PI()*(AVERAGE('[1]COS7 CXCR4 1'!$W$2:$X$2))*(AVERAGE('[1]COS7 CXCR4 1'!$W$2:$X$2)))</f>
        <v>280.31577013540914</v>
      </c>
    </row>
    <row r="79" spans="1:25" x14ac:dyDescent="0.25">
      <c r="A79" t="s">
        <v>204</v>
      </c>
      <c r="B79">
        <v>2</v>
      </c>
      <c r="C79">
        <f t="shared" si="36"/>
        <v>0.64517223730821116</v>
      </c>
      <c r="D79">
        <v>13.703493054732601</v>
      </c>
      <c r="E79">
        <v>21.240053837261101</v>
      </c>
      <c r="F79">
        <v>171.01680186250201</v>
      </c>
      <c r="G79">
        <v>64.525390334167795</v>
      </c>
      <c r="H79">
        <v>40.2435791375447</v>
      </c>
      <c r="I79">
        <v>1496.6948333462201</v>
      </c>
      <c r="J79">
        <v>1733.3686</v>
      </c>
      <c r="K79">
        <v>16206.906999999999</v>
      </c>
      <c r="L79">
        <v>0.527412030690116</v>
      </c>
      <c r="M79">
        <v>0.29628121121269502</v>
      </c>
      <c r="N79">
        <v>0.66421146978910095</v>
      </c>
      <c r="O79">
        <v>2.0561531451055699</v>
      </c>
      <c r="P79" s="37">
        <f t="shared" si="37"/>
        <v>1.7019551709022687</v>
      </c>
      <c r="Q79" s="41">
        <f t="shared" si="38"/>
        <v>0.12419863782938804</v>
      </c>
      <c r="R79" s="37">
        <f t="shared" si="39"/>
        <v>126.49100437945408</v>
      </c>
      <c r="S79" s="39">
        <f t="shared" si="40"/>
        <v>763.03511865720748</v>
      </c>
      <c r="T79" s="37">
        <f>('[1]COS7 CXCR4 1'!$W$2*'[1]COS7 CXCR4 1'!$W$2)/(4*G79*0.001)</f>
        <v>0.2049580782310593</v>
      </c>
      <c r="U79" s="38">
        <f>('[1]COS7 CXCR4 1'!$X$2*'[1]COS7 CXCR4 1'!$X$2)/(4*H79*0.001)</f>
        <v>0.27395674630029054</v>
      </c>
      <c r="V79" s="37">
        <f>('[1]COS7 CXCR4 1'!$X$2*'[1]COS7 CXCR4 1'!$X$2)/(4*I79*0.001)</f>
        <v>7.3662310808883915E-3</v>
      </c>
      <c r="W79" s="48">
        <f>(D79)/(PI()*'[1]COS7 CXCR4 1'!$W$2*'[1]COS7 CXCR4 1'!$W$2)</f>
        <v>82.456660010818524</v>
      </c>
      <c r="X79" s="48">
        <f>(E79)/(PI()*'[1]COS7 CXCR4 1'!$X$2*'[1]COS7 CXCR4 1'!$X$2)</f>
        <v>153.30882357088817</v>
      </c>
      <c r="Y79" s="39">
        <f>((D79*'[1]COS7 CXCR4 1'!$Y$2)+(E79*'[1]COS7 CXCR4 1'!$Z$2)+D79+E79)/(PI()*(AVERAGE('[1]COS7 CXCR4 1'!$W$2:$X$2))*(AVERAGE('[1]COS7 CXCR4 1'!$W$2:$X$2)))</f>
        <v>229.81149657124936</v>
      </c>
    </row>
    <row r="80" spans="1:25" x14ac:dyDescent="0.25">
      <c r="A80" t="s">
        <v>202</v>
      </c>
      <c r="B80">
        <v>2</v>
      </c>
      <c r="C80">
        <f t="shared" si="36"/>
        <v>1.042693403350496</v>
      </c>
      <c r="D80">
        <v>29.226070738043799</v>
      </c>
      <c r="E80">
        <v>28.029400247600499</v>
      </c>
      <c r="F80">
        <v>4532.8191357215401</v>
      </c>
      <c r="G80">
        <v>157.97049019255601</v>
      </c>
      <c r="H80">
        <v>21.99098380861</v>
      </c>
      <c r="I80">
        <v>1480.6663008082601</v>
      </c>
      <c r="J80">
        <v>1947.1641999999999</v>
      </c>
      <c r="K80">
        <v>12778.502</v>
      </c>
      <c r="L80">
        <v>0.47310872806295201</v>
      </c>
      <c r="M80" s="36">
        <v>2.74318606897673E-8</v>
      </c>
      <c r="N80">
        <v>0.51925665555270195</v>
      </c>
      <c r="O80">
        <v>22.053333146247599</v>
      </c>
      <c r="P80" s="37">
        <f t="shared" si="37"/>
        <v>0.18072400637509994</v>
      </c>
      <c r="Q80" s="41">
        <f t="shared" si="38"/>
        <v>6.4476587004593904E-3</v>
      </c>
      <c r="R80" s="37">
        <f t="shared" si="39"/>
        <v>66.624221143260343</v>
      </c>
      <c r="S80" s="39">
        <f t="shared" si="40"/>
        <v>455.89637620212454</v>
      </c>
      <c r="T80" s="37">
        <f>('[1]COS7 CXCR4 1'!$W$2*'[1]COS7 CXCR4 1'!$W$2)/(4*G80*0.001)</f>
        <v>8.3718167765888196E-2</v>
      </c>
      <c r="U80" s="38">
        <f>('[1]COS7 CXCR4 1'!$X$2*'[1]COS7 CXCR4 1'!$X$2)/(4*H80*0.001)</f>
        <v>0.50134182699381757</v>
      </c>
      <c r="V80" s="37">
        <f>('[1]COS7 CXCR4 1'!$X$2*'[1]COS7 CXCR4 1'!$X$2)/(4*I80*0.001)</f>
        <v>7.445972123483675E-3</v>
      </c>
      <c r="W80" s="48">
        <f>(D80)/(PI()*'[1]COS7 CXCR4 1'!$W$2*'[1]COS7 CXCR4 1'!$W$2)</f>
        <v>175.85911626136362</v>
      </c>
      <c r="X80" s="48">
        <f>(E80)/(PI()*'[1]COS7 CXCR4 1'!$X$2*'[1]COS7 CXCR4 1'!$X$2)</f>
        <v>202.31372341527506</v>
      </c>
      <c r="Y80" s="39">
        <f>((D80*'[1]COS7 CXCR4 1'!$Y$2)+(E80*'[1]COS7 CXCR4 1'!$Z$2)+D80+E80)/(PI()*(AVERAGE('[1]COS7 CXCR4 1'!$W$2:$X$2))*(AVERAGE('[1]COS7 CXCR4 1'!$W$2:$X$2)))</f>
        <v>376.54922423222655</v>
      </c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8:Y80">
    <sortCondition ref="B8:B80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80 B149:B3259">
    <cfRule type="cellIs" dxfId="31" priority="23" operator="equal">
      <formula>2</formula>
    </cfRule>
    <cfRule type="cellIs" dxfId="30" priority="24" operator="equal">
      <formula>1</formula>
    </cfRule>
  </conditionalFormatting>
  <conditionalFormatting sqref="C2:C4">
    <cfRule type="cellIs" dxfId="29" priority="29" operator="between">
      <formula>0.6</formula>
      <formula>1.5</formula>
    </cfRule>
  </conditionalFormatting>
  <conditionalFormatting sqref="C5:C6">
    <cfRule type="cellIs" dxfId="28" priority="31" operator="between">
      <formula>0.5</formula>
      <formula>1.7</formula>
    </cfRule>
  </conditionalFormatting>
  <conditionalFormatting sqref="D7:D25">
    <cfRule type="cellIs" dxfId="27" priority="11" operator="equal">
      <formula>2</formula>
    </cfRule>
    <cfRule type="cellIs" dxfId="26" priority="12" operator="equal">
      <formula>1</formula>
    </cfRule>
  </conditionalFormatting>
  <conditionalFormatting sqref="D57:D74">
    <cfRule type="cellIs" dxfId="25" priority="1" operator="equal">
      <formula>2</formula>
    </cfRule>
    <cfRule type="cellIs" dxfId="24" priority="2" operator="equal">
      <formula>1</formula>
    </cfRule>
  </conditionalFormatting>
  <conditionalFormatting sqref="R3:S4">
    <cfRule type="cellIs" dxfId="23" priority="30" operator="lessThan">
      <formula>100</formula>
    </cfRule>
  </conditionalFormatting>
  <conditionalFormatting sqref="R7:S94">
    <cfRule type="cellIs" dxfId="22" priority="4" operator="lessThan">
      <formula>100</formula>
    </cfRule>
    <cfRule type="cellIs" dxfId="21" priority="5" operator="lessThan">
      <formula>150</formula>
    </cfRule>
    <cfRule type="cellIs" dxfId="20" priority="6" operator="lessThan">
      <formula>200</formula>
    </cfRule>
  </conditionalFormatting>
  <conditionalFormatting sqref="Y7:Y94">
    <cfRule type="cellIs" dxfId="19" priority="3" operator="lessThan">
      <formula>1000</formula>
    </cfRule>
  </conditionalFormatting>
  <conditionalFormatting sqref="AD4">
    <cfRule type="cellIs" dxfId="18" priority="26" operator="greaterThan">
      <formula>2</formula>
    </cfRule>
    <cfRule type="cellIs" dxfId="17" priority="27" operator="greaterThan">
      <formula>1</formula>
    </cfRule>
    <cfRule type="cellIs" dxfId="16" priority="28" operator="greaterThan">
      <formula>10</formula>
    </cfRule>
  </conditionalFormatting>
  <conditionalFormatting sqref="AI5:AI6">
    <cfRule type="cellIs" dxfId="15" priority="2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3C262-B64A-4783-ADED-79B18EF60D3D}">
  <dimension ref="A1:AI105"/>
  <sheetViews>
    <sheetView zoomScale="80" zoomScaleNormal="80" workbookViewId="0">
      <selection activeCell="Z11" sqref="Z11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5" t="s">
        <v>5</v>
      </c>
      <c r="AE1" s="65"/>
      <c r="AF1" s="65"/>
      <c r="AG1" s="65"/>
      <c r="AH1" s="65"/>
      <c r="AI1" s="5"/>
    </row>
    <row r="2" spans="1:35" x14ac:dyDescent="0.25">
      <c r="A2" s="9" t="s">
        <v>6</v>
      </c>
      <c r="B2" s="10"/>
      <c r="C2" s="1"/>
      <c r="D2" s="66" t="s">
        <v>7</v>
      </c>
      <c r="E2" s="66"/>
      <c r="F2" s="66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67" t="s">
        <v>9</v>
      </c>
      <c r="AE2" s="67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68" t="s">
        <v>15</v>
      </c>
      <c r="H3" s="68"/>
      <c r="I3" s="68"/>
      <c r="J3" s="69" t="s">
        <v>16</v>
      </c>
      <c r="K3" s="69"/>
      <c r="L3" s="70" t="s">
        <v>17</v>
      </c>
      <c r="M3" s="70"/>
      <c r="N3" s="71" t="s">
        <v>18</v>
      </c>
      <c r="O3" s="71"/>
      <c r="P3" s="35"/>
      <c r="Q3" s="45"/>
      <c r="R3" s="72" t="s">
        <v>19</v>
      </c>
      <c r="S3" s="72"/>
      <c r="T3" s="70" t="s">
        <v>20</v>
      </c>
      <c r="U3" s="70"/>
      <c r="V3" s="70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3" t="s">
        <v>24</v>
      </c>
      <c r="AE3" s="73"/>
      <c r="AF3" s="73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94.111419417635688</v>
      </c>
      <c r="E5" s="31">
        <f t="shared" si="1"/>
        <v>109.90896861961812</v>
      </c>
      <c r="F5" s="31">
        <f t="shared" si="1"/>
        <v>1792.0434765471289</v>
      </c>
      <c r="G5" s="31">
        <f t="shared" si="1"/>
        <v>352.11374331055043</v>
      </c>
      <c r="H5" s="31">
        <f t="shared" si="1"/>
        <v>95.742418609065808</v>
      </c>
      <c r="I5" s="31">
        <f t="shared" si="1"/>
        <v>1398.5103230141942</v>
      </c>
      <c r="J5" s="31">
        <f t="shared" si="1"/>
        <v>35193.951871874997</v>
      </c>
      <c r="K5" s="31">
        <f t="shared" si="1"/>
        <v>95501.457343749978</v>
      </c>
      <c r="L5" s="31">
        <f t="shared" si="1"/>
        <v>0.5549429746114265</v>
      </c>
      <c r="M5" s="31">
        <f t="shared" si="1"/>
        <v>0.262706084825646</v>
      </c>
      <c r="N5" s="31">
        <f t="shared" si="1"/>
        <v>2.5634016630974172</v>
      </c>
      <c r="O5" s="31">
        <f t="shared" si="1"/>
        <v>4.8514577244557318</v>
      </c>
      <c r="P5" s="31">
        <f t="shared" si="1"/>
        <v>17.757814115058753</v>
      </c>
      <c r="Q5" s="31">
        <f t="shared" si="1"/>
        <v>0.2209710599625738</v>
      </c>
      <c r="R5" s="31">
        <f t="shared" si="1"/>
        <v>559.93656369849748</v>
      </c>
      <c r="S5" s="31">
        <f t="shared" si="1"/>
        <v>938.83030073804764</v>
      </c>
      <c r="T5" s="31">
        <f t="shared" si="1"/>
        <v>6.6599696191566666</v>
      </c>
      <c r="U5" s="31">
        <f t="shared" si="1"/>
        <v>0.31212736271488156</v>
      </c>
      <c r="V5" s="31">
        <f t="shared" si="1"/>
        <v>1.8010245152044357E-2</v>
      </c>
      <c r="W5" s="31">
        <f t="shared" si="1"/>
        <v>566.28724392103209</v>
      </c>
      <c r="X5" s="31">
        <f t="shared" si="1"/>
        <v>793.3131812219608</v>
      </c>
      <c r="Y5" s="31">
        <f t="shared" si="1"/>
        <v>1341.7707953576667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150.6154062102982</v>
      </c>
      <c r="E6" s="31">
        <f t="shared" si="2"/>
        <v>111.00562577719637</v>
      </c>
      <c r="F6" s="31">
        <f t="shared" si="2"/>
        <v>2776.2484919288436</v>
      </c>
      <c r="G6" s="31">
        <f t="shared" si="2"/>
        <v>716.92068615228754</v>
      </c>
      <c r="H6" s="31">
        <f t="shared" si="2"/>
        <v>359.27337776651649</v>
      </c>
      <c r="I6" s="31">
        <f t="shared" si="2"/>
        <v>421.1321858181862</v>
      </c>
      <c r="J6" s="31">
        <f t="shared" si="2"/>
        <v>21702.583826527363</v>
      </c>
      <c r="K6" s="31">
        <f t="shared" si="2"/>
        <v>56989.278118829308</v>
      </c>
      <c r="L6" s="31">
        <f t="shared" si="2"/>
        <v>0.21267363027960542</v>
      </c>
      <c r="M6" s="31">
        <f t="shared" si="2"/>
        <v>0.15313078902634769</v>
      </c>
      <c r="N6" s="31">
        <f t="shared" si="2"/>
        <v>4.1614023775132845</v>
      </c>
      <c r="O6" s="31">
        <f t="shared" si="2"/>
        <v>9.3099604961468501</v>
      </c>
      <c r="P6" s="31">
        <f t="shared" si="2"/>
        <v>44.755231798050616</v>
      </c>
      <c r="Q6" s="49">
        <f t="shared" si="2"/>
        <v>0.30341553175486397</v>
      </c>
      <c r="R6" s="31">
        <f t="shared" si="2"/>
        <v>454.59161602735503</v>
      </c>
      <c r="S6" s="31">
        <f t="shared" si="2"/>
        <v>368.9260993365599</v>
      </c>
      <c r="T6" s="31">
        <f t="shared" si="2"/>
        <v>11.135167393673212</v>
      </c>
      <c r="U6" s="31">
        <f t="shared" si="2"/>
        <v>0.17819360200328099</v>
      </c>
      <c r="V6" s="31">
        <f t="shared" si="2"/>
        <v>2.6947838808051804E-2</v>
      </c>
      <c r="W6" s="31">
        <f t="shared" si="2"/>
        <v>906.28303985492346</v>
      </c>
      <c r="X6" s="31">
        <f t="shared" si="2"/>
        <v>801.22875525850031</v>
      </c>
      <c r="Y6" s="31">
        <f t="shared" si="2"/>
        <v>1518.9721928943311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t="s">
        <v>55</v>
      </c>
      <c r="B7">
        <v>0</v>
      </c>
      <c r="C7">
        <f t="shared" ref="C7:C38" si="3">D7/E7</f>
        <v>0.87864475342759751</v>
      </c>
      <c r="D7">
        <v>145.95105679532</v>
      </c>
      <c r="E7">
        <v>166.10929072980201</v>
      </c>
      <c r="F7">
        <v>2465.48651547598</v>
      </c>
      <c r="G7">
        <v>33.898076941624701</v>
      </c>
      <c r="H7">
        <v>38.896691871510001</v>
      </c>
      <c r="I7">
        <v>1505.8350052456899</v>
      </c>
      <c r="J7">
        <v>81433.308999999994</v>
      </c>
      <c r="K7">
        <v>204752.68</v>
      </c>
      <c r="L7">
        <v>0.62625904697974299</v>
      </c>
      <c r="M7">
        <v>0.22139372580034899</v>
      </c>
      <c r="N7">
        <v>0.39941971854264602</v>
      </c>
      <c r="O7">
        <v>1.7261352455826999</v>
      </c>
      <c r="P7" s="37">
        <f t="shared" ref="P7:P38" si="4">(D7*E7)/F7</f>
        <v>9.8332829538332351</v>
      </c>
      <c r="Q7" s="41">
        <f t="shared" ref="Q7:Q38" si="5">P7/MIN(D7:E7)</f>
        <v>6.7373838667186312E-2</v>
      </c>
      <c r="R7" s="37">
        <f t="shared" ref="R7:R38" si="6">J7/D7</f>
        <v>557.94943036418761</v>
      </c>
      <c r="S7" s="39">
        <f t="shared" ref="S7:S38" si="7">K7/E7</f>
        <v>1232.6383376897106</v>
      </c>
      <c r="T7" s="37">
        <f t="shared" ref="T7:T30" si="8">($W$2*$W$2)/(4*G7*0.001)</f>
        <v>0.39014012572968509</v>
      </c>
      <c r="U7" s="38">
        <f t="shared" ref="U7:U30" si="9">($X$2*$X$2)/(4*H7*0.001)</f>
        <v>0.28344312766801882</v>
      </c>
      <c r="V7" s="37">
        <f t="shared" ref="V7:V30" si="10">($X$2*$X$2)/(4*I7*0.001)</f>
        <v>7.3215192644569818E-3</v>
      </c>
      <c r="W7" s="37">
        <f t="shared" ref="W7:W30" si="11">(D7)/(PI()*$W$2*$W$2)</f>
        <v>878.21671600987293</v>
      </c>
      <c r="X7" s="37">
        <f t="shared" ref="X7:X30" si="12">(E7)/(PI()*$X$2*$X$2)</f>
        <v>1198.9621185096028</v>
      </c>
      <c r="Y7" s="39">
        <f t="shared" ref="Y7:Y30" si="13">((D7*$Y$2)+(E7*$Z$2)+D7+E7)/(PI()*(AVERAGE($W$2:$X$2))*(AVERAGE($W$2:$X$2)))</f>
        <v>2052.311853371813</v>
      </c>
    </row>
    <row r="8" spans="1:35" x14ac:dyDescent="0.25">
      <c r="A8" t="s">
        <v>56</v>
      </c>
      <c r="B8">
        <v>0</v>
      </c>
      <c r="C8">
        <f t="shared" si="3"/>
        <v>0.50975390343371851</v>
      </c>
      <c r="D8">
        <v>81.465931619929705</v>
      </c>
      <c r="E8">
        <v>159.81423795123999</v>
      </c>
      <c r="F8">
        <v>217.164953651974</v>
      </c>
      <c r="G8">
        <v>40.591786935748097</v>
      </c>
      <c r="H8">
        <v>1059.3007510626001</v>
      </c>
      <c r="I8">
        <v>2580.1303591461901</v>
      </c>
      <c r="J8">
        <v>19221.71</v>
      </c>
      <c r="K8">
        <v>55777.7</v>
      </c>
      <c r="L8">
        <v>0.49741082985262403</v>
      </c>
      <c r="M8">
        <v>0.50136215303388998</v>
      </c>
      <c r="N8">
        <v>0.50321847866421798</v>
      </c>
      <c r="O8">
        <v>22.6817839263264</v>
      </c>
      <c r="P8" s="37">
        <f t="shared" si="4"/>
        <v>59.951735129838923</v>
      </c>
      <c r="Q8" s="41">
        <f t="shared" si="5"/>
        <v>0.7359117355895114</v>
      </c>
      <c r="R8" s="37">
        <f t="shared" si="6"/>
        <v>235.94783264342647</v>
      </c>
      <c r="S8" s="39">
        <f t="shared" si="7"/>
        <v>349.01583685564998</v>
      </c>
      <c r="T8" s="37">
        <f t="shared" si="8"/>
        <v>0.32580482403826128</v>
      </c>
      <c r="U8" s="38">
        <f t="shared" si="9"/>
        <v>1.0407809103260486E-2</v>
      </c>
      <c r="V8" s="37">
        <f t="shared" si="10"/>
        <v>4.2730399109168898E-3</v>
      </c>
      <c r="W8" s="37">
        <f t="shared" si="11"/>
        <v>490.19681326647066</v>
      </c>
      <c r="X8" s="37">
        <f t="shared" si="12"/>
        <v>1153.524986231484</v>
      </c>
      <c r="Y8" s="39">
        <f t="shared" si="13"/>
        <v>1586.8153577397675</v>
      </c>
    </row>
    <row r="9" spans="1:35" x14ac:dyDescent="0.25">
      <c r="A9" t="s">
        <v>57</v>
      </c>
      <c r="B9">
        <v>0</v>
      </c>
      <c r="C9">
        <f t="shared" si="3"/>
        <v>0.4656543276501568</v>
      </c>
      <c r="D9">
        <v>39.520229017340299</v>
      </c>
      <c r="E9">
        <v>84.870314030521797</v>
      </c>
      <c r="F9">
        <v>406.79090872350298</v>
      </c>
      <c r="G9">
        <v>19.169061223679101</v>
      </c>
      <c r="H9">
        <v>27.578984986327601</v>
      </c>
      <c r="I9">
        <v>1514.9665758824899</v>
      </c>
      <c r="J9">
        <v>19607.795999999998</v>
      </c>
      <c r="K9">
        <v>81496.735000000001</v>
      </c>
      <c r="L9">
        <v>0.54166705894774803</v>
      </c>
      <c r="M9">
        <v>0.23507976767960601</v>
      </c>
      <c r="N9">
        <v>0.37925754057488098</v>
      </c>
      <c r="O9">
        <v>2.0130149057109401</v>
      </c>
      <c r="P9" s="37">
        <f t="shared" si="4"/>
        <v>8.2452537048697874</v>
      </c>
      <c r="Q9" s="41">
        <f t="shared" si="5"/>
        <v>0.20863375314075269</v>
      </c>
      <c r="R9" s="37">
        <f t="shared" si="6"/>
        <v>496.14580905886658</v>
      </c>
      <c r="S9" s="39">
        <f t="shared" si="7"/>
        <v>960.25018795961375</v>
      </c>
      <c r="T9" s="37">
        <f t="shared" si="8"/>
        <v>0.68991380671597324</v>
      </c>
      <c r="U9" s="38">
        <f t="shared" si="9"/>
        <v>0.39976090510458195</v>
      </c>
      <c r="V9" s="37">
        <f t="shared" si="10"/>
        <v>7.2773882774131672E-3</v>
      </c>
      <c r="W9" s="37">
        <f t="shared" si="11"/>
        <v>237.80112666289097</v>
      </c>
      <c r="X9" s="37">
        <f t="shared" si="12"/>
        <v>612.58639454507863</v>
      </c>
      <c r="Y9" s="39">
        <f t="shared" si="13"/>
        <v>818.07313222944003</v>
      </c>
    </row>
    <row r="10" spans="1:35" x14ac:dyDescent="0.25">
      <c r="A10" t="s">
        <v>86</v>
      </c>
      <c r="B10">
        <v>0</v>
      </c>
      <c r="C10">
        <f t="shared" si="3"/>
        <v>1.9699336101759108</v>
      </c>
      <c r="D10">
        <v>334.21717184984198</v>
      </c>
      <c r="E10">
        <v>169.659104308595</v>
      </c>
      <c r="F10">
        <v>774.78371159000903</v>
      </c>
      <c r="G10">
        <v>88.391855828732503</v>
      </c>
      <c r="H10">
        <v>35.769213247950503</v>
      </c>
      <c r="I10">
        <v>1541.0533438500399</v>
      </c>
      <c r="J10">
        <v>57077.684000000001</v>
      </c>
      <c r="K10">
        <v>84499.987999999998</v>
      </c>
      <c r="L10">
        <v>0.62752816861773797</v>
      </c>
      <c r="M10">
        <v>0.27898398685897802</v>
      </c>
      <c r="N10">
        <v>0.82960195235974199</v>
      </c>
      <c r="O10">
        <v>1.8702953781913201</v>
      </c>
      <c r="P10" s="37">
        <f t="shared" si="4"/>
        <v>73.185568013852858</v>
      </c>
      <c r="Q10" s="41">
        <f t="shared" si="5"/>
        <v>0.43136835074134744</v>
      </c>
      <c r="R10" s="37">
        <f t="shared" si="6"/>
        <v>170.78022557633281</v>
      </c>
      <c r="S10" s="39">
        <f t="shared" si="7"/>
        <v>498.05749207718287</v>
      </c>
      <c r="T10" s="37">
        <f t="shared" si="8"/>
        <v>0.14961785648696727</v>
      </c>
      <c r="U10" s="38">
        <f t="shared" si="9"/>
        <v>0.30822595743370751</v>
      </c>
      <c r="V10" s="37">
        <f t="shared" si="10"/>
        <v>7.1541975130179798E-3</v>
      </c>
      <c r="W10" s="37">
        <f t="shared" si="11"/>
        <v>2011.0516055234707</v>
      </c>
      <c r="X10" s="37">
        <f t="shared" si="12"/>
        <v>1224.5843578801077</v>
      </c>
      <c r="Y10" s="39">
        <f t="shared" si="13"/>
        <v>3313.8181841881069</v>
      </c>
    </row>
    <row r="11" spans="1:35" x14ac:dyDescent="0.25">
      <c r="A11" t="s">
        <v>87</v>
      </c>
      <c r="B11">
        <v>0</v>
      </c>
      <c r="C11">
        <f t="shared" si="3"/>
        <v>0.56222356160721043</v>
      </c>
      <c r="D11">
        <v>157.925964338993</v>
      </c>
      <c r="E11">
        <v>280.89531482375997</v>
      </c>
      <c r="F11">
        <v>529.78813319284404</v>
      </c>
      <c r="G11">
        <v>999.32412934910496</v>
      </c>
      <c r="H11">
        <v>40.689666420230502</v>
      </c>
      <c r="I11">
        <v>1573.83697000799</v>
      </c>
      <c r="J11">
        <v>101975.61</v>
      </c>
      <c r="K11">
        <v>233389.76</v>
      </c>
      <c r="L11">
        <v>0.73064240289346105</v>
      </c>
      <c r="M11">
        <v>0.308831603665221</v>
      </c>
      <c r="N11">
        <v>0.68412344945810999</v>
      </c>
      <c r="O11">
        <v>1.0757757697825501</v>
      </c>
      <c r="P11" s="37">
        <f t="shared" si="4"/>
        <v>83.732837133405454</v>
      </c>
      <c r="Q11" s="41">
        <f t="shared" si="5"/>
        <v>0.53020310804416115</v>
      </c>
      <c r="R11" s="37">
        <f t="shared" si="6"/>
        <v>645.71782370824201</v>
      </c>
      <c r="S11" s="39">
        <f t="shared" si="7"/>
        <v>830.87808049213629</v>
      </c>
      <c r="T11" s="37">
        <f t="shared" si="8"/>
        <v>1.3233944434638949E-2</v>
      </c>
      <c r="U11" s="38">
        <f t="shared" si="9"/>
        <v>0.27095331493104785</v>
      </c>
      <c r="V11" s="37">
        <f t="shared" si="10"/>
        <v>7.0051728419774171E-3</v>
      </c>
      <c r="W11" s="37">
        <f t="shared" si="11"/>
        <v>950.27213108147907</v>
      </c>
      <c r="X11" s="37">
        <f t="shared" si="12"/>
        <v>2027.4774533131767</v>
      </c>
      <c r="Y11" s="39">
        <f t="shared" si="13"/>
        <v>2885.9742030025068</v>
      </c>
    </row>
    <row r="12" spans="1:35" x14ac:dyDescent="0.25">
      <c r="A12" t="s">
        <v>88</v>
      </c>
      <c r="B12">
        <v>0</v>
      </c>
      <c r="C12">
        <f t="shared" si="3"/>
        <v>1.6422487570139352</v>
      </c>
      <c r="D12">
        <v>92.816576984205199</v>
      </c>
      <c r="E12">
        <v>56.5179766998098</v>
      </c>
      <c r="F12">
        <v>353.29732694834797</v>
      </c>
      <c r="G12">
        <v>149.42080485133701</v>
      </c>
      <c r="H12">
        <v>26.228562708569999</v>
      </c>
      <c r="I12">
        <v>1508.72819611814</v>
      </c>
      <c r="J12">
        <v>26377.821</v>
      </c>
      <c r="K12">
        <v>56451.44</v>
      </c>
      <c r="L12">
        <v>0.74999999999997802</v>
      </c>
      <c r="M12">
        <v>0.24072118946595999</v>
      </c>
      <c r="N12">
        <v>0.88480860327123201</v>
      </c>
      <c r="O12">
        <v>1.5182655587456999</v>
      </c>
      <c r="P12" s="37">
        <f t="shared" si="4"/>
        <v>14.848131404391713</v>
      </c>
      <c r="Q12" s="41">
        <f t="shared" si="5"/>
        <v>0.26271519738323684</v>
      </c>
      <c r="R12" s="37">
        <f t="shared" si="6"/>
        <v>284.19299501304351</v>
      </c>
      <c r="S12" s="39">
        <f t="shared" si="7"/>
        <v>998.82273386814245</v>
      </c>
      <c r="T12" s="37">
        <f t="shared" si="8"/>
        <v>8.850842433326421E-2</v>
      </c>
      <c r="U12" s="38">
        <f t="shared" si="9"/>
        <v>0.42034327700303825</v>
      </c>
      <c r="V12" s="37">
        <f t="shared" si="10"/>
        <v>7.3074792586011253E-3</v>
      </c>
      <c r="W12" s="37">
        <f t="shared" si="11"/>
        <v>558.49591787923248</v>
      </c>
      <c r="X12" s="37">
        <f t="shared" si="12"/>
        <v>407.94173992414039</v>
      </c>
      <c r="Y12" s="39">
        <f t="shared" si="13"/>
        <v>982.12117327409078</v>
      </c>
    </row>
    <row r="13" spans="1:35" x14ac:dyDescent="0.25">
      <c r="A13" t="s">
        <v>89</v>
      </c>
      <c r="B13">
        <v>0</v>
      </c>
      <c r="C13">
        <f t="shared" si="3"/>
        <v>0.19918601410044443</v>
      </c>
      <c r="D13">
        <v>11.5247302897009</v>
      </c>
      <c r="E13">
        <v>57.859134044869599</v>
      </c>
      <c r="F13">
        <v>677.52059429637495</v>
      </c>
      <c r="G13">
        <v>0.19270968865208901</v>
      </c>
      <c r="H13">
        <v>22.947015514021999</v>
      </c>
      <c r="I13">
        <v>1505.37524045848</v>
      </c>
      <c r="J13">
        <v>31128.449000000001</v>
      </c>
      <c r="K13">
        <v>58240.101000000002</v>
      </c>
      <c r="L13" s="36">
        <v>9.8711945265178398E-8</v>
      </c>
      <c r="M13">
        <v>0.247671019933944</v>
      </c>
      <c r="N13">
        <v>1.7487737580362399</v>
      </c>
      <c r="O13">
        <v>1.2181884802541001</v>
      </c>
      <c r="P13" s="37">
        <f t="shared" si="4"/>
        <v>0.98419283528241064</v>
      </c>
      <c r="Q13" s="41">
        <f t="shared" si="5"/>
        <v>8.5398339964791778E-2</v>
      </c>
      <c r="R13" s="37">
        <f t="shared" si="6"/>
        <v>2701.0132313307154</v>
      </c>
      <c r="S13" s="39">
        <f t="shared" si="7"/>
        <v>1006.5843874337104</v>
      </c>
      <c r="T13" s="37">
        <f t="shared" si="8"/>
        <v>68.626544376167459</v>
      </c>
      <c r="U13" s="38">
        <f t="shared" si="9"/>
        <v>0.4804546366067981</v>
      </c>
      <c r="V13" s="37">
        <f t="shared" si="10"/>
        <v>7.3237553692209016E-3</v>
      </c>
      <c r="W13" s="37">
        <f t="shared" si="11"/>
        <v>69.346608446381438</v>
      </c>
      <c r="X13" s="37">
        <f t="shared" si="12"/>
        <v>417.6220946148556</v>
      </c>
      <c r="Y13" s="39">
        <f t="shared" si="13"/>
        <v>456.31342891175024</v>
      </c>
    </row>
    <row r="14" spans="1:35" x14ac:dyDescent="0.25">
      <c r="A14" t="s">
        <v>90</v>
      </c>
      <c r="B14">
        <v>0</v>
      </c>
      <c r="C14">
        <f t="shared" si="3"/>
        <v>0.84195851637147301</v>
      </c>
      <c r="D14">
        <v>26.734417375021501</v>
      </c>
      <c r="E14">
        <v>31.752653907744602</v>
      </c>
      <c r="F14">
        <v>322.64363619714101</v>
      </c>
      <c r="G14">
        <v>0.32641003293848397</v>
      </c>
      <c r="H14">
        <v>28.104228477316301</v>
      </c>
      <c r="I14">
        <v>1504.4878582440399</v>
      </c>
      <c r="J14">
        <v>43503.699000000001</v>
      </c>
      <c r="K14">
        <v>42444.082000000002</v>
      </c>
      <c r="L14">
        <v>0.25695834600478201</v>
      </c>
      <c r="M14" s="36">
        <v>1.01652177491065E-5</v>
      </c>
      <c r="N14">
        <v>0.231529395982215</v>
      </c>
      <c r="O14">
        <v>22.5016127758126</v>
      </c>
      <c r="P14" s="37">
        <f t="shared" si="4"/>
        <v>2.6310412080019008</v>
      </c>
      <c r="Q14" s="41">
        <f t="shared" si="5"/>
        <v>9.8414009592748222E-2</v>
      </c>
      <c r="R14" s="37">
        <f t="shared" si="6"/>
        <v>1627.2544259986894</v>
      </c>
      <c r="S14" s="39">
        <f t="shared" si="7"/>
        <v>1336.7097478944183</v>
      </c>
      <c r="T14" s="37">
        <f t="shared" si="8"/>
        <v>40.516524204059671</v>
      </c>
      <c r="U14" s="38">
        <f t="shared" si="9"/>
        <v>0.3922897228400552</v>
      </c>
      <c r="V14" s="37">
        <f t="shared" si="10"/>
        <v>7.3280750918573749E-3</v>
      </c>
      <c r="W14" s="37">
        <f t="shared" si="11"/>
        <v>160.86633935412192</v>
      </c>
      <c r="X14" s="37">
        <f t="shared" si="12"/>
        <v>229.1878379003964</v>
      </c>
      <c r="Y14" s="39">
        <f t="shared" si="13"/>
        <v>384.64902899257294</v>
      </c>
    </row>
    <row r="15" spans="1:35" x14ac:dyDescent="0.25">
      <c r="A15" t="s">
        <v>91</v>
      </c>
      <c r="B15">
        <v>0</v>
      </c>
      <c r="C15">
        <f t="shared" si="3"/>
        <v>1.1376118920717622</v>
      </c>
      <c r="D15">
        <v>60.514140133842098</v>
      </c>
      <c r="E15">
        <v>53.194011556645002</v>
      </c>
      <c r="F15">
        <v>1514.2345694754499</v>
      </c>
      <c r="G15">
        <v>1.4974567308217701</v>
      </c>
      <c r="H15">
        <v>24.2448763152235</v>
      </c>
      <c r="I15">
        <v>1508.2500387689599</v>
      </c>
      <c r="J15">
        <v>34810.332999999999</v>
      </c>
      <c r="K15">
        <v>46802.025000000001</v>
      </c>
      <c r="L15">
        <v>0.749997914062838</v>
      </c>
      <c r="M15">
        <v>0.25074298800184602</v>
      </c>
      <c r="N15">
        <v>0.30333527091908802</v>
      </c>
      <c r="O15">
        <v>0.87085563916977304</v>
      </c>
      <c r="P15" s="37">
        <f t="shared" si="4"/>
        <v>2.1258198264058459</v>
      </c>
      <c r="Q15" s="41">
        <f t="shared" si="5"/>
        <v>3.9963517775720152E-2</v>
      </c>
      <c r="R15" s="37">
        <f t="shared" si="6"/>
        <v>575.2429584723219</v>
      </c>
      <c r="S15" s="39">
        <f t="shared" si="7"/>
        <v>879.83635056667367</v>
      </c>
      <c r="T15" s="37">
        <f t="shared" si="8"/>
        <v>8.8316408266050015</v>
      </c>
      <c r="U15" s="38">
        <f t="shared" si="9"/>
        <v>0.45473525443713381</v>
      </c>
      <c r="V15" s="37">
        <f t="shared" si="10"/>
        <v>7.3097959334373032E-3</v>
      </c>
      <c r="W15" s="37">
        <f t="shared" si="11"/>
        <v>364.12569108720675</v>
      </c>
      <c r="X15" s="37">
        <f t="shared" si="12"/>
        <v>383.94965451825209</v>
      </c>
      <c r="Y15" s="39">
        <f t="shared" si="13"/>
        <v>747.81877732992052</v>
      </c>
    </row>
    <row r="16" spans="1:35" x14ac:dyDescent="0.25">
      <c r="A16" t="s">
        <v>92</v>
      </c>
      <c r="B16">
        <v>0</v>
      </c>
      <c r="C16">
        <f t="shared" si="3"/>
        <v>1.577378942457401</v>
      </c>
      <c r="D16">
        <v>56.287616209704701</v>
      </c>
      <c r="E16">
        <v>35.684270085420401</v>
      </c>
      <c r="F16">
        <v>543.681476408246</v>
      </c>
      <c r="G16">
        <v>1.53720362649991</v>
      </c>
      <c r="H16">
        <v>62.141868086931602</v>
      </c>
      <c r="I16">
        <v>1505.1061086596001</v>
      </c>
      <c r="J16">
        <v>35288.410000000003</v>
      </c>
      <c r="K16">
        <v>51906.849000000002</v>
      </c>
      <c r="L16">
        <v>0.74999794903714401</v>
      </c>
      <c r="M16">
        <v>0.19727614564347401</v>
      </c>
      <c r="N16">
        <v>0.28698983149667801</v>
      </c>
      <c r="O16">
        <v>1.6086812200238401</v>
      </c>
      <c r="P16" s="37">
        <f t="shared" si="4"/>
        <v>3.6944103973543543</v>
      </c>
      <c r="Q16" s="41">
        <f t="shared" si="5"/>
        <v>0.10353050205344644</v>
      </c>
      <c r="R16" s="37">
        <f t="shared" si="6"/>
        <v>626.9302623960798</v>
      </c>
      <c r="S16" s="39">
        <f t="shared" si="7"/>
        <v>1454.6142845502029</v>
      </c>
      <c r="T16" s="37">
        <f t="shared" si="8"/>
        <v>8.6032844133423421</v>
      </c>
      <c r="U16" s="38">
        <f t="shared" si="9"/>
        <v>0.17741661683837517</v>
      </c>
      <c r="V16" s="37">
        <f t="shared" si="10"/>
        <v>7.3250649482902675E-3</v>
      </c>
      <c r="W16" s="37">
        <f t="shared" si="11"/>
        <v>338.69385083682408</v>
      </c>
      <c r="X16" s="37">
        <f t="shared" si="12"/>
        <v>257.56589454516586</v>
      </c>
      <c r="Y16" s="39">
        <f t="shared" si="13"/>
        <v>604.86695575846716</v>
      </c>
    </row>
    <row r="17" spans="1:25" x14ac:dyDescent="0.25">
      <c r="A17" t="s">
        <v>94</v>
      </c>
      <c r="B17">
        <v>0</v>
      </c>
      <c r="C17">
        <f t="shared" si="3"/>
        <v>0.29027487490559672</v>
      </c>
      <c r="D17">
        <v>8.3742049970481105</v>
      </c>
      <c r="E17">
        <v>28.849224376624299</v>
      </c>
      <c r="F17">
        <v>759.30669569054601</v>
      </c>
      <c r="G17">
        <v>1.40831220934753</v>
      </c>
      <c r="H17">
        <v>21.3302526038648</v>
      </c>
      <c r="I17">
        <v>1548.26017635536</v>
      </c>
      <c r="J17">
        <v>9288.9166000000005</v>
      </c>
      <c r="K17">
        <v>24164.107</v>
      </c>
      <c r="L17" s="36">
        <v>2.69191786915342E-14</v>
      </c>
      <c r="M17">
        <v>0.27122645426870201</v>
      </c>
      <c r="N17">
        <v>19.239024538580399</v>
      </c>
      <c r="O17">
        <v>1.2446724790700101</v>
      </c>
      <c r="P17" s="37">
        <f t="shared" si="4"/>
        <v>0.31817093186038309</v>
      </c>
      <c r="Q17" s="41">
        <f t="shared" si="5"/>
        <v>3.7994165651848467E-2</v>
      </c>
      <c r="R17" s="37">
        <f t="shared" si="6"/>
        <v>1109.2296645800197</v>
      </c>
      <c r="S17" s="39">
        <f t="shared" si="7"/>
        <v>837.59988429981797</v>
      </c>
      <c r="T17" s="37">
        <f t="shared" si="8"/>
        <v>9.3906733977170678</v>
      </c>
      <c r="U17" s="38">
        <f t="shared" si="9"/>
        <v>0.51687151599894288</v>
      </c>
      <c r="V17" s="37">
        <f t="shared" si="10"/>
        <v>7.1208961958532709E-3</v>
      </c>
      <c r="W17" s="37">
        <f t="shared" si="11"/>
        <v>50.389267287147732</v>
      </c>
      <c r="X17" s="37">
        <f t="shared" si="12"/>
        <v>208.2311412202703</v>
      </c>
      <c r="Y17" s="39">
        <f t="shared" si="13"/>
        <v>244.80548692776932</v>
      </c>
    </row>
    <row r="18" spans="1:25" x14ac:dyDescent="0.25">
      <c r="A18" t="s">
        <v>97</v>
      </c>
      <c r="B18">
        <v>0</v>
      </c>
      <c r="C18">
        <f t="shared" si="3"/>
        <v>2.2721955206446101</v>
      </c>
      <c r="D18">
        <v>109.61391340350001</v>
      </c>
      <c r="E18">
        <v>48.241408984207098</v>
      </c>
      <c r="F18">
        <v>927.650701590317</v>
      </c>
      <c r="G18">
        <v>297.56413121572001</v>
      </c>
      <c r="H18">
        <v>35.8234621505052</v>
      </c>
      <c r="I18">
        <v>1506.65640253282</v>
      </c>
      <c r="J18">
        <v>18285.572</v>
      </c>
      <c r="K18">
        <v>38410.434000000001</v>
      </c>
      <c r="L18">
        <v>0.69578195034968804</v>
      </c>
      <c r="M18">
        <v>0.27657586143830498</v>
      </c>
      <c r="N18">
        <v>0.80984240173423105</v>
      </c>
      <c r="O18">
        <v>0.982898130229516</v>
      </c>
      <c r="P18" s="37">
        <f t="shared" si="4"/>
        <v>5.7003456341835852</v>
      </c>
      <c r="Q18" s="41">
        <f t="shared" si="5"/>
        <v>0.11816291758911354</v>
      </c>
      <c r="R18" s="37">
        <f t="shared" si="6"/>
        <v>166.81798352266597</v>
      </c>
      <c r="S18" s="39">
        <f t="shared" si="7"/>
        <v>796.21293840265969</v>
      </c>
      <c r="T18" s="37">
        <f t="shared" si="8"/>
        <v>4.4444200804607384E-2</v>
      </c>
      <c r="U18" s="38">
        <f t="shared" si="9"/>
        <v>0.30775919852974115</v>
      </c>
      <c r="V18" s="37">
        <f t="shared" si="10"/>
        <v>7.3175277266044319E-3</v>
      </c>
      <c r="W18" s="37">
        <f t="shared" si="11"/>
        <v>659.56885254495228</v>
      </c>
      <c r="X18" s="37">
        <f t="shared" si="12"/>
        <v>348.2022086872712</v>
      </c>
      <c r="Y18" s="39">
        <f t="shared" si="13"/>
        <v>1038.1592913788561</v>
      </c>
    </row>
    <row r="19" spans="1:25" x14ac:dyDescent="0.25">
      <c r="A19" t="s">
        <v>98</v>
      </c>
      <c r="B19">
        <v>0</v>
      </c>
      <c r="C19">
        <f t="shared" si="3"/>
        <v>1.4677981427041134</v>
      </c>
      <c r="D19">
        <v>77.202387646892205</v>
      </c>
      <c r="E19">
        <v>52.597414726702702</v>
      </c>
      <c r="F19">
        <v>3260.33163474721</v>
      </c>
      <c r="G19">
        <v>114.88520255188401</v>
      </c>
      <c r="H19">
        <v>47.935724377690804</v>
      </c>
      <c r="I19">
        <v>1508.1986084227699</v>
      </c>
      <c r="J19">
        <v>20412.395</v>
      </c>
      <c r="K19">
        <v>52827.550999999999</v>
      </c>
      <c r="L19">
        <v>0.73827335825845497</v>
      </c>
      <c r="M19">
        <v>0.27958386803365398</v>
      </c>
      <c r="N19">
        <v>0.65156591690841303</v>
      </c>
      <c r="O19">
        <v>1.3330167352190001</v>
      </c>
      <c r="P19" s="37">
        <f t="shared" si="4"/>
        <v>1.2454702330519518</v>
      </c>
      <c r="Q19" s="41">
        <f t="shared" si="5"/>
        <v>2.3679305143103364E-2</v>
      </c>
      <c r="R19" s="37">
        <f t="shared" si="6"/>
        <v>264.40108424317242</v>
      </c>
      <c r="S19" s="39">
        <f t="shared" si="7"/>
        <v>1004.3754293722056</v>
      </c>
      <c r="T19" s="37">
        <f t="shared" si="8"/>
        <v>0.11511491215787671</v>
      </c>
      <c r="U19" s="38">
        <f t="shared" si="9"/>
        <v>0.22999548130602598</v>
      </c>
      <c r="V19" s="37">
        <f t="shared" si="10"/>
        <v>7.3100452012282531E-3</v>
      </c>
      <c r="W19" s="37">
        <f t="shared" si="11"/>
        <v>464.54221597351881</v>
      </c>
      <c r="X19" s="37">
        <f t="shared" si="12"/>
        <v>379.64347154690188</v>
      </c>
      <c r="Y19" s="39">
        <f t="shared" si="13"/>
        <v>853.64794050036187</v>
      </c>
    </row>
    <row r="20" spans="1:25" x14ac:dyDescent="0.25">
      <c r="A20" t="s">
        <v>99</v>
      </c>
      <c r="B20">
        <v>0</v>
      </c>
      <c r="C20">
        <f t="shared" si="3"/>
        <v>2.0940033416904296</v>
      </c>
      <c r="D20">
        <v>100.396036395023</v>
      </c>
      <c r="E20">
        <v>47.944544498184101</v>
      </c>
      <c r="F20">
        <v>525.57947165103997</v>
      </c>
      <c r="G20">
        <v>181.088629280785</v>
      </c>
      <c r="H20">
        <v>42.639073948033001</v>
      </c>
      <c r="I20">
        <v>1506.1982554380099</v>
      </c>
      <c r="J20">
        <v>18280.830999999998</v>
      </c>
      <c r="K20">
        <v>45065.538</v>
      </c>
      <c r="L20">
        <v>0.74999999999981204</v>
      </c>
      <c r="M20">
        <v>0.28550205827407299</v>
      </c>
      <c r="N20">
        <v>0.73311786945221502</v>
      </c>
      <c r="O20">
        <v>1.4866329253852799</v>
      </c>
      <c r="P20" s="37">
        <f t="shared" si="4"/>
        <v>9.1583528162956682</v>
      </c>
      <c r="Q20" s="41">
        <f t="shared" si="5"/>
        <v>0.1910197064577919</v>
      </c>
      <c r="R20" s="37">
        <f t="shared" si="6"/>
        <v>182.08717850245975</v>
      </c>
      <c r="S20" s="39">
        <f t="shared" si="7"/>
        <v>939.95132233880872</v>
      </c>
      <c r="T20" s="37">
        <f t="shared" si="8"/>
        <v>7.3030537878190693E-2</v>
      </c>
      <c r="U20" s="38">
        <f t="shared" si="9"/>
        <v>0.25856565303075951</v>
      </c>
      <c r="V20" s="37">
        <f t="shared" si="10"/>
        <v>7.3197535319106267E-3</v>
      </c>
      <c r="W20" s="37">
        <f t="shared" si="11"/>
        <v>604.10304193201284</v>
      </c>
      <c r="X20" s="37">
        <f t="shared" si="12"/>
        <v>346.05946717348456</v>
      </c>
      <c r="Y20" s="39">
        <f t="shared" si="13"/>
        <v>975.58416158169734</v>
      </c>
    </row>
    <row r="21" spans="1:25" x14ac:dyDescent="0.25">
      <c r="A21" t="s">
        <v>100</v>
      </c>
      <c r="B21">
        <v>0</v>
      </c>
      <c r="C21">
        <f t="shared" si="3"/>
        <v>1.877922807579796</v>
      </c>
      <c r="D21">
        <v>87.801927757942906</v>
      </c>
      <c r="E21">
        <v>46.754811967537201</v>
      </c>
      <c r="F21">
        <v>379.80345610866101</v>
      </c>
      <c r="G21">
        <v>79.809622421003994</v>
      </c>
      <c r="H21">
        <v>35.711512269657298</v>
      </c>
      <c r="I21">
        <v>1485.96067914933</v>
      </c>
      <c r="J21">
        <v>16020.722</v>
      </c>
      <c r="K21">
        <v>45237.614000000001</v>
      </c>
      <c r="L21">
        <v>0.71545344107540698</v>
      </c>
      <c r="M21">
        <v>0.23780825148550699</v>
      </c>
      <c r="N21">
        <v>0.645141336350607</v>
      </c>
      <c r="O21">
        <v>0.98578331652340401</v>
      </c>
      <c r="P21" s="37">
        <f t="shared" si="4"/>
        <v>10.808649991682611</v>
      </c>
      <c r="Q21" s="41">
        <f t="shared" si="5"/>
        <v>0.23117727431322518</v>
      </c>
      <c r="R21" s="37">
        <f t="shared" si="6"/>
        <v>182.46435367759568</v>
      </c>
      <c r="S21" s="39">
        <f t="shared" si="7"/>
        <v>967.5499076204045</v>
      </c>
      <c r="T21" s="37">
        <f t="shared" si="8"/>
        <v>0.16570683582784995</v>
      </c>
      <c r="U21" s="38">
        <f t="shared" si="9"/>
        <v>0.30872397440775751</v>
      </c>
      <c r="V21" s="37">
        <f t="shared" si="10"/>
        <v>7.419442623684696E-3</v>
      </c>
      <c r="W21" s="37">
        <f t="shared" si="11"/>
        <v>528.32176996877536</v>
      </c>
      <c r="X21" s="37">
        <f t="shared" si="12"/>
        <v>337.47208335445129</v>
      </c>
      <c r="Y21" s="39">
        <f t="shared" si="13"/>
        <v>884.93265510908088</v>
      </c>
    </row>
    <row r="22" spans="1:25" x14ac:dyDescent="0.25">
      <c r="A22" t="s">
        <v>101</v>
      </c>
      <c r="B22">
        <v>0</v>
      </c>
      <c r="C22">
        <f t="shared" si="3"/>
        <v>0.66533742666006568</v>
      </c>
      <c r="D22">
        <v>99.731963882929904</v>
      </c>
      <c r="E22">
        <v>149.896819097605</v>
      </c>
      <c r="F22">
        <v>2632.6595270545099</v>
      </c>
      <c r="G22">
        <v>26.892303991777499</v>
      </c>
      <c r="H22">
        <v>20.3846539099229</v>
      </c>
      <c r="I22">
        <v>1507.86897362797</v>
      </c>
      <c r="J22">
        <v>73144.748999999996</v>
      </c>
      <c r="K22">
        <v>232630.2</v>
      </c>
      <c r="L22">
        <v>0.59114228566060301</v>
      </c>
      <c r="M22">
        <v>0.22192087646386899</v>
      </c>
      <c r="N22">
        <v>0.49807486234658699</v>
      </c>
      <c r="O22">
        <v>1.0134066429675801</v>
      </c>
      <c r="P22" s="37">
        <f t="shared" si="4"/>
        <v>5.678479877393916</v>
      </c>
      <c r="Q22" s="41">
        <f t="shared" si="5"/>
        <v>5.6937411601155112E-2</v>
      </c>
      <c r="R22" s="37">
        <f t="shared" si="6"/>
        <v>733.41330253819888</v>
      </c>
      <c r="S22" s="39">
        <f t="shared" si="7"/>
        <v>1551.9355340590873</v>
      </c>
      <c r="T22" s="37">
        <f t="shared" si="8"/>
        <v>0.49177638346062247</v>
      </c>
      <c r="U22" s="38">
        <f t="shared" si="9"/>
        <v>0.54084803444385277</v>
      </c>
      <c r="V22" s="37">
        <f t="shared" si="10"/>
        <v>7.3116432480692115E-3</v>
      </c>
      <c r="W22" s="37">
        <f t="shared" si="11"/>
        <v>600.10718473461884</v>
      </c>
      <c r="X22" s="37">
        <f t="shared" si="12"/>
        <v>1081.9419371036488</v>
      </c>
      <c r="Y22" s="39">
        <f t="shared" si="13"/>
        <v>1641.721270634964</v>
      </c>
    </row>
    <row r="23" spans="1:25" x14ac:dyDescent="0.25">
      <c r="A23" t="s">
        <v>102</v>
      </c>
      <c r="B23">
        <v>0</v>
      </c>
      <c r="C23">
        <f t="shared" si="3"/>
        <v>0.64522303294093619</v>
      </c>
      <c r="D23">
        <v>84.458752591908507</v>
      </c>
      <c r="E23">
        <v>130.89853938868899</v>
      </c>
      <c r="F23">
        <v>953.10114535053003</v>
      </c>
      <c r="G23">
        <v>21.239192020892499</v>
      </c>
      <c r="H23">
        <v>16.447279916747299</v>
      </c>
      <c r="I23">
        <v>1507.0227204292401</v>
      </c>
      <c r="J23">
        <v>60695.445</v>
      </c>
      <c r="K23">
        <v>204095.51</v>
      </c>
      <c r="L23">
        <v>0.59758529740908095</v>
      </c>
      <c r="M23">
        <v>0.181863429627937</v>
      </c>
      <c r="N23">
        <v>0.47228714656675302</v>
      </c>
      <c r="O23">
        <v>0.84431406153641098</v>
      </c>
      <c r="P23" s="37">
        <f t="shared" si="4"/>
        <v>11.599532123954681</v>
      </c>
      <c r="Q23" s="41">
        <f t="shared" si="5"/>
        <v>0.13733960978564067</v>
      </c>
      <c r="R23" s="37">
        <f t="shared" si="6"/>
        <v>718.64008332293167</v>
      </c>
      <c r="S23" s="39">
        <f t="shared" si="7"/>
        <v>1559.1885971619636</v>
      </c>
      <c r="T23" s="37">
        <f t="shared" si="8"/>
        <v>0.62266963766751937</v>
      </c>
      <c r="U23" s="38">
        <f t="shared" si="9"/>
        <v>0.67032360705273153</v>
      </c>
      <c r="V23" s="37">
        <f t="shared" si="10"/>
        <v>7.315749026570605E-3</v>
      </c>
      <c r="W23" s="37">
        <f t="shared" si="11"/>
        <v>508.20521596890984</v>
      </c>
      <c r="X23" s="37">
        <f t="shared" si="12"/>
        <v>944.81404023669018</v>
      </c>
      <c r="Y23" s="39">
        <f t="shared" si="13"/>
        <v>1416.3296508097803</v>
      </c>
    </row>
    <row r="24" spans="1:25" x14ac:dyDescent="0.25">
      <c r="A24" t="s">
        <v>103</v>
      </c>
      <c r="B24">
        <v>0</v>
      </c>
      <c r="C24">
        <f t="shared" si="3"/>
        <v>0.66242389357289433</v>
      </c>
      <c r="D24">
        <v>123.06035179561199</v>
      </c>
      <c r="E24">
        <v>185.772815548463</v>
      </c>
      <c r="F24">
        <v>1700.45460457733</v>
      </c>
      <c r="G24">
        <v>27.592423597695898</v>
      </c>
      <c r="H24">
        <v>24.087432688453902</v>
      </c>
      <c r="I24">
        <v>1507.0049481635999</v>
      </c>
      <c r="J24">
        <v>68894.7</v>
      </c>
      <c r="K24">
        <v>201013.39</v>
      </c>
      <c r="L24">
        <v>0.58431687695185097</v>
      </c>
      <c r="M24">
        <v>0.28076273256206302</v>
      </c>
      <c r="N24">
        <v>0.51905702769275897</v>
      </c>
      <c r="O24">
        <v>2.2938557449099202</v>
      </c>
      <c r="P24" s="37">
        <f t="shared" si="4"/>
        <v>13.444209550738146</v>
      </c>
      <c r="Q24" s="41">
        <f t="shared" si="5"/>
        <v>0.10924891205469096</v>
      </c>
      <c r="R24" s="37">
        <f t="shared" si="6"/>
        <v>559.84481593572525</v>
      </c>
      <c r="S24" s="39">
        <f t="shared" si="7"/>
        <v>1082.0387762684318</v>
      </c>
      <c r="T24" s="37">
        <f t="shared" si="8"/>
        <v>0.47929823754606149</v>
      </c>
      <c r="U24" s="38">
        <f t="shared" si="9"/>
        <v>0.45770755823574072</v>
      </c>
      <c r="V24" s="37">
        <f t="shared" si="10"/>
        <v>7.315835301957568E-3</v>
      </c>
      <c r="W24" s="37">
        <f t="shared" si="11"/>
        <v>740.4787632098014</v>
      </c>
      <c r="X24" s="37">
        <f t="shared" si="12"/>
        <v>1340.8916955390839</v>
      </c>
      <c r="Y24" s="39">
        <f t="shared" si="13"/>
        <v>2031.0878170882663</v>
      </c>
    </row>
    <row r="25" spans="1:25" x14ac:dyDescent="0.25">
      <c r="A25" t="s">
        <v>105</v>
      </c>
      <c r="B25">
        <v>0</v>
      </c>
      <c r="C25">
        <f t="shared" si="3"/>
        <v>7.4640081057481017E-2</v>
      </c>
      <c r="D25">
        <v>7.2129736533390103</v>
      </c>
      <c r="E25">
        <v>96.6367339256268</v>
      </c>
      <c r="F25">
        <v>7729.4430017509603</v>
      </c>
      <c r="G25">
        <v>0.261215669819441</v>
      </c>
      <c r="H25">
        <v>42.869895273615199</v>
      </c>
      <c r="I25">
        <v>1499.8183039123201</v>
      </c>
      <c r="J25">
        <v>15180.861999999999</v>
      </c>
      <c r="K25">
        <v>97541.385999999999</v>
      </c>
      <c r="L25" s="36">
        <v>2.6585149218565901E-9</v>
      </c>
      <c r="M25">
        <v>0.246460862116676</v>
      </c>
      <c r="N25">
        <v>24.555441398793</v>
      </c>
      <c r="O25">
        <v>1.81792826688034</v>
      </c>
      <c r="P25" s="37">
        <f t="shared" si="4"/>
        <v>9.0179617805885542E-2</v>
      </c>
      <c r="Q25" s="41">
        <f t="shared" si="5"/>
        <v>1.2502418855244236E-2</v>
      </c>
      <c r="R25" s="37">
        <f t="shared" si="6"/>
        <v>2104.6606752781518</v>
      </c>
      <c r="S25" s="39">
        <f t="shared" si="7"/>
        <v>1009.3613684737052</v>
      </c>
      <c r="T25" s="37">
        <f t="shared" si="8"/>
        <v>50.62866254976764</v>
      </c>
      <c r="U25" s="38">
        <f t="shared" si="9"/>
        <v>0.25717347639021337</v>
      </c>
      <c r="V25" s="37">
        <f t="shared" si="10"/>
        <v>7.3508904186866918E-3</v>
      </c>
      <c r="W25" s="37">
        <f t="shared" si="11"/>
        <v>43.401905910038209</v>
      </c>
      <c r="X25" s="37">
        <f t="shared" si="12"/>
        <v>697.51536909386698</v>
      </c>
      <c r="Y25" s="39">
        <f t="shared" si="13"/>
        <v>682.98323553058992</v>
      </c>
    </row>
    <row r="26" spans="1:25" x14ac:dyDescent="0.25">
      <c r="A26" t="s">
        <v>156</v>
      </c>
      <c r="B26">
        <v>0</v>
      </c>
      <c r="C26">
        <f t="shared" si="3"/>
        <v>1.5960613744704737</v>
      </c>
      <c r="D26">
        <v>234.20798252434599</v>
      </c>
      <c r="E26">
        <v>146.741213258199</v>
      </c>
      <c r="F26">
        <v>1716.1807530952799</v>
      </c>
      <c r="G26">
        <v>2802.8850646867099</v>
      </c>
      <c r="H26">
        <v>43.359824626073902</v>
      </c>
      <c r="I26">
        <v>1489.55707947679</v>
      </c>
      <c r="J26">
        <v>48656.622000000003</v>
      </c>
      <c r="K26">
        <v>161660.34</v>
      </c>
      <c r="L26">
        <v>0.74999999999997702</v>
      </c>
      <c r="M26">
        <v>0.20318799852277</v>
      </c>
      <c r="N26">
        <v>1.18349653758294</v>
      </c>
      <c r="O26">
        <v>1.24736625019581</v>
      </c>
      <c r="P26" s="37">
        <f t="shared" si="4"/>
        <v>20.025841362217829</v>
      </c>
      <c r="Q26" s="41">
        <f t="shared" si="5"/>
        <v>0.13647046332499169</v>
      </c>
      <c r="R26" s="37">
        <f t="shared" si="6"/>
        <v>207.74963122762964</v>
      </c>
      <c r="S26" s="39">
        <f t="shared" si="7"/>
        <v>1101.6696428395342</v>
      </c>
      <c r="T26" s="37">
        <f t="shared" si="8"/>
        <v>4.7183525884170402E-3</v>
      </c>
      <c r="U26" s="38">
        <f t="shared" si="9"/>
        <v>0.25426763357733345</v>
      </c>
      <c r="V26" s="37">
        <f t="shared" si="10"/>
        <v>7.4015290531011758E-3</v>
      </c>
      <c r="W26" s="37">
        <f t="shared" si="11"/>
        <v>1409.2762998234368</v>
      </c>
      <c r="X26" s="37">
        <f t="shared" si="12"/>
        <v>1059.1650542106277</v>
      </c>
      <c r="Y26" s="39">
        <f t="shared" si="13"/>
        <v>2505.3697345319933</v>
      </c>
    </row>
    <row r="27" spans="1:25" x14ac:dyDescent="0.25">
      <c r="A27" t="s">
        <v>158</v>
      </c>
      <c r="B27">
        <v>0</v>
      </c>
      <c r="C27">
        <f t="shared" si="3"/>
        <v>0.82092250512765241</v>
      </c>
      <c r="D27">
        <v>177.41285240489199</v>
      </c>
      <c r="E27">
        <v>216.11400746932199</v>
      </c>
      <c r="F27">
        <v>1604.46964449385</v>
      </c>
      <c r="G27">
        <v>2998.0436713418198</v>
      </c>
      <c r="H27">
        <v>343.77546074550298</v>
      </c>
      <c r="I27">
        <v>1484.7900534028199</v>
      </c>
      <c r="J27">
        <v>56879.084000000003</v>
      </c>
      <c r="K27">
        <v>180289.93</v>
      </c>
      <c r="L27">
        <v>0.74999999999926503</v>
      </c>
      <c r="M27">
        <v>0.57265189114809101</v>
      </c>
      <c r="N27">
        <v>0.83861712859563298</v>
      </c>
      <c r="O27">
        <v>25</v>
      </c>
      <c r="P27" s="37">
        <f t="shared" si="4"/>
        <v>23.896620694173262</v>
      </c>
      <c r="Q27" s="41">
        <f t="shared" si="5"/>
        <v>0.13469498049462811</v>
      </c>
      <c r="R27" s="37">
        <f t="shared" si="6"/>
        <v>320.60295085155633</v>
      </c>
      <c r="S27" s="39">
        <f t="shared" si="7"/>
        <v>834.23528216047112</v>
      </c>
      <c r="T27" s="37">
        <f t="shared" si="8"/>
        <v>4.4112099254648117E-3</v>
      </c>
      <c r="U27" s="38">
        <f t="shared" si="9"/>
        <v>3.2070351897984385E-2</v>
      </c>
      <c r="V27" s="37">
        <f t="shared" si="10"/>
        <v>7.4252921985388208E-3</v>
      </c>
      <c r="W27" s="37">
        <f t="shared" si="11"/>
        <v>1067.5286362295431</v>
      </c>
      <c r="X27" s="37">
        <f t="shared" si="12"/>
        <v>1559.8917260835096</v>
      </c>
      <c r="Y27" s="39">
        <f t="shared" si="13"/>
        <v>2588.0886358848265</v>
      </c>
    </row>
    <row r="28" spans="1:25" x14ac:dyDescent="0.25">
      <c r="A28" t="s">
        <v>171</v>
      </c>
      <c r="B28">
        <v>0</v>
      </c>
      <c r="C28">
        <f t="shared" si="3"/>
        <v>5.3655899779341398</v>
      </c>
      <c r="D28">
        <v>76.517103823247695</v>
      </c>
      <c r="E28">
        <v>14.2607064904181</v>
      </c>
      <c r="F28">
        <v>154.05321842945301</v>
      </c>
      <c r="G28">
        <v>2999.7392008536599</v>
      </c>
      <c r="H28">
        <v>449.49305682807699</v>
      </c>
      <c r="I28">
        <v>970.16681111401294</v>
      </c>
      <c r="J28">
        <v>18831.628000000001</v>
      </c>
      <c r="K28">
        <v>11827.465</v>
      </c>
      <c r="L28">
        <v>0.74999999999669498</v>
      </c>
      <c r="M28">
        <v>0.24554571783908299</v>
      </c>
      <c r="N28">
        <v>1.0458237106933701</v>
      </c>
      <c r="O28">
        <v>16.468156134648599</v>
      </c>
      <c r="P28" s="37">
        <f t="shared" si="4"/>
        <v>7.0831883309200805</v>
      </c>
      <c r="Q28" s="41">
        <f t="shared" si="5"/>
        <v>0.49669266636118903</v>
      </c>
      <c r="R28" s="37">
        <f t="shared" si="6"/>
        <v>246.11004676157791</v>
      </c>
      <c r="S28" s="39">
        <f t="shared" si="7"/>
        <v>829.37440777895426</v>
      </c>
      <c r="T28" s="37">
        <f t="shared" si="8"/>
        <v>4.4087165965082751E-3</v>
      </c>
      <c r="U28" s="38">
        <f t="shared" si="9"/>
        <v>2.4527631367211224E-2</v>
      </c>
      <c r="V28" s="37">
        <f t="shared" si="10"/>
        <v>1.1364025107538287E-2</v>
      </c>
      <c r="W28" s="37">
        <f t="shared" si="11"/>
        <v>460.41872606977819</v>
      </c>
      <c r="X28" s="37">
        <f t="shared" si="12"/>
        <v>102.93251382914809</v>
      </c>
      <c r="Y28" s="39">
        <f t="shared" si="13"/>
        <v>597.01393530902271</v>
      </c>
    </row>
    <row r="29" spans="1:25" x14ac:dyDescent="0.25">
      <c r="A29" t="s">
        <v>172</v>
      </c>
      <c r="B29">
        <v>0</v>
      </c>
      <c r="C29">
        <f t="shared" si="3"/>
        <v>0.13390339835028789</v>
      </c>
      <c r="D29">
        <v>40.778284534685802</v>
      </c>
      <c r="E29">
        <v>304.53509796675098</v>
      </c>
      <c r="F29">
        <v>281.83711950051202</v>
      </c>
      <c r="G29">
        <v>47.248848763253299</v>
      </c>
      <c r="H29">
        <v>174.75205872106599</v>
      </c>
      <c r="I29">
        <v>234.07637374865499</v>
      </c>
      <c r="J29">
        <v>15812.623</v>
      </c>
      <c r="K29">
        <v>102645.4</v>
      </c>
      <c r="L29">
        <v>0.72991944914043105</v>
      </c>
      <c r="M29">
        <v>0.46212702153853502</v>
      </c>
      <c r="N29">
        <v>0.51827242371918303</v>
      </c>
      <c r="O29">
        <v>24.9999999999919</v>
      </c>
      <c r="P29" s="37">
        <f t="shared" si="4"/>
        <v>44.062396385881414</v>
      </c>
      <c r="Q29" s="41">
        <f t="shared" si="5"/>
        <v>1.080535802049303</v>
      </c>
      <c r="R29" s="37">
        <f t="shared" si="6"/>
        <v>387.77067697759236</v>
      </c>
      <c r="S29" s="39">
        <f t="shared" si="7"/>
        <v>337.05605917123802</v>
      </c>
      <c r="T29" s="37">
        <f t="shared" si="8"/>
        <v>0.27990099962573983</v>
      </c>
      <c r="U29" s="38">
        <f t="shared" si="9"/>
        <v>6.3089385502449344E-2</v>
      </c>
      <c r="V29" s="37">
        <f t="shared" si="10"/>
        <v>4.7100011946692028E-2</v>
      </c>
      <c r="W29" s="37">
        <f t="shared" si="11"/>
        <v>245.3710984689238</v>
      </c>
      <c r="X29" s="37">
        <f t="shared" si="12"/>
        <v>2198.1073100400467</v>
      </c>
      <c r="Y29" s="39">
        <f t="shared" si="13"/>
        <v>2271.0054438382667</v>
      </c>
    </row>
    <row r="30" spans="1:25" x14ac:dyDescent="0.25">
      <c r="A30" t="s">
        <v>174</v>
      </c>
      <c r="B30">
        <v>0</v>
      </c>
      <c r="C30">
        <f t="shared" si="3"/>
        <v>0.39550367128438746</v>
      </c>
      <c r="D30">
        <v>40.3886470207174</v>
      </c>
      <c r="E30">
        <v>102.119524932743</v>
      </c>
      <c r="F30">
        <v>382.09884550234602</v>
      </c>
      <c r="G30">
        <v>71.6995190214746</v>
      </c>
      <c r="H30">
        <v>36.463255917540501</v>
      </c>
      <c r="I30">
        <v>1540.1595535024501</v>
      </c>
      <c r="J30">
        <v>12346.177</v>
      </c>
      <c r="K30">
        <v>100715.77</v>
      </c>
      <c r="L30">
        <v>0.74999999999997702</v>
      </c>
      <c r="M30">
        <v>0.22736814726832899</v>
      </c>
      <c r="N30">
        <v>0.56646990370788297</v>
      </c>
      <c r="O30">
        <v>1.61645077215541</v>
      </c>
      <c r="P30" s="37">
        <f t="shared" si="4"/>
        <v>10.794247339348697</v>
      </c>
      <c r="Q30" s="41">
        <f t="shared" si="5"/>
        <v>0.26725944381874878</v>
      </c>
      <c r="R30" s="37">
        <f t="shared" si="6"/>
        <v>305.68434227734878</v>
      </c>
      <c r="S30" s="39">
        <f t="shared" si="7"/>
        <v>986.25380470906487</v>
      </c>
      <c r="T30" s="37">
        <f t="shared" si="8"/>
        <v>0.18445033077612422</v>
      </c>
      <c r="U30" s="38">
        <f t="shared" si="9"/>
        <v>0.30235917562963616</v>
      </c>
      <c r="V30" s="37">
        <f t="shared" si="10"/>
        <v>7.1583492599375416E-3</v>
      </c>
      <c r="W30" s="37">
        <f t="shared" si="11"/>
        <v>243.02657157432611</v>
      </c>
      <c r="X30" s="37">
        <f t="shared" si="12"/>
        <v>737.08966799283905</v>
      </c>
      <c r="Y30" s="39">
        <f t="shared" si="13"/>
        <v>937.22644617285243</v>
      </c>
    </row>
    <row r="31" spans="1:25" x14ac:dyDescent="0.25">
      <c r="A31" t="s">
        <v>249</v>
      </c>
      <c r="B31">
        <v>0</v>
      </c>
      <c r="C31">
        <f t="shared" si="3"/>
        <v>1.0252393172598884</v>
      </c>
      <c r="D31">
        <v>106.946088624068</v>
      </c>
      <c r="E31">
        <v>104.31329234416999</v>
      </c>
      <c r="F31">
        <v>210.99075240507099</v>
      </c>
      <c r="G31">
        <v>40.589878589111798</v>
      </c>
      <c r="H31">
        <v>58.2716048196217</v>
      </c>
      <c r="I31">
        <v>52.770595990134602</v>
      </c>
      <c r="J31">
        <v>45465.875999999997</v>
      </c>
      <c r="K31">
        <v>144570.10999999999</v>
      </c>
      <c r="L31">
        <v>0.70269471773403003</v>
      </c>
      <c r="M31">
        <v>0.253936422093962</v>
      </c>
      <c r="N31">
        <v>0.40361606611727502</v>
      </c>
      <c r="O31">
        <v>6.6311477452745704</v>
      </c>
      <c r="P31" s="37">
        <f t="shared" si="4"/>
        <v>52.873874710348652</v>
      </c>
      <c r="Q31" s="41">
        <f t="shared" si="5"/>
        <v>0.50687571566524081</v>
      </c>
      <c r="R31" s="37">
        <f t="shared" si="6"/>
        <v>425.1289279014174</v>
      </c>
      <c r="S31" s="39">
        <f t="shared" si="7"/>
        <v>1385.9222228650126</v>
      </c>
      <c r="T31" s="37">
        <f>('[1]COS7 CXCR4 1'!$W$2*'[1]COS7 CXCR4 1'!$W$2)/(4*G31*0.001)</f>
        <v>0.32582014186037983</v>
      </c>
      <c r="U31" s="38">
        <f>('[1]COS7 CXCR4 1'!$X$2*'[1]COS7 CXCR4 1'!$X$2)/(4*H31*0.001)</f>
        <v>0.18920021224964734</v>
      </c>
      <c r="V31" s="37">
        <f>('[1]COS7 CXCR4 1'!$X$2*'[1]COS7 CXCR4 1'!$X$2)/(4*I31*0.001)</f>
        <v>0.20892316626594681</v>
      </c>
      <c r="W31" s="48">
        <f>(D31)/(PI()*'[1]COS7 CXCR4 1'!$W$2*'[1]COS7 CXCR4 1'!$W$2)</f>
        <v>643.51601697029628</v>
      </c>
      <c r="X31" s="48">
        <f>(E31)/(PI()*'[1]COS7 CXCR4 1'!$X$2*'[1]COS7 CXCR4 1'!$X$2)</f>
        <v>752.92408647458592</v>
      </c>
      <c r="Y31" s="39">
        <f>((D31*'[1]COS7 CXCR4 1'!$Y$2)+(E31*'[1]COS7 CXCR4 1'!$Z$2)+D31+E31)/(PI()*(AVERAGE('[1]COS7 CXCR4 1'!$W$2:$X$2))*(AVERAGE('[1]COS7 CXCR4 1'!$W$2:$X$2)))</f>
        <v>1389.3791221334279</v>
      </c>
    </row>
    <row r="32" spans="1:25" x14ac:dyDescent="0.25">
      <c r="A32" t="s">
        <v>247</v>
      </c>
      <c r="B32">
        <v>0</v>
      </c>
      <c r="C32">
        <f t="shared" si="3"/>
        <v>1.4550644600468488</v>
      </c>
      <c r="D32">
        <v>184.343261848325</v>
      </c>
      <c r="E32">
        <v>126.69078718505</v>
      </c>
      <c r="F32">
        <v>600.770864542504</v>
      </c>
      <c r="G32">
        <v>119.08199512278701</v>
      </c>
      <c r="H32">
        <v>53.770269085672197</v>
      </c>
      <c r="I32">
        <v>102.35867472162001</v>
      </c>
      <c r="J32">
        <v>27741.242999999999</v>
      </c>
      <c r="K32">
        <v>89389.729000000007</v>
      </c>
      <c r="L32">
        <v>0.46635254308801599</v>
      </c>
      <c r="M32">
        <v>0.14869190906430499</v>
      </c>
      <c r="N32">
        <v>0.72262358010941097</v>
      </c>
      <c r="O32">
        <v>0.95198552881960496</v>
      </c>
      <c r="P32" s="37">
        <f t="shared" si="4"/>
        <v>38.874376795234504</v>
      </c>
      <c r="Q32" s="41">
        <f t="shared" si="5"/>
        <v>0.30684454378243714</v>
      </c>
      <c r="R32" s="37">
        <f t="shared" si="6"/>
        <v>150.48688366393938</v>
      </c>
      <c r="S32" s="39">
        <f t="shared" si="7"/>
        <v>705.57402780545942</v>
      </c>
      <c r="T32" s="37">
        <f>('[1]COS7 CXCR4 1'!$W$2*'[1]COS7 CXCR4 1'!$W$2)/(4*G32*0.001)</f>
        <v>0.11105793101940835</v>
      </c>
      <c r="U32" s="38">
        <f>('[1]COS7 CXCR4 1'!$X$2*'[1]COS7 CXCR4 1'!$X$2)/(4*H32*0.001)</f>
        <v>0.20503895902834074</v>
      </c>
      <c r="V32" s="37">
        <f>('[1]COS7 CXCR4 1'!$X$2*'[1]COS7 CXCR4 1'!$X$2)/(4*I32*0.001)</f>
        <v>0.10770948363667431</v>
      </c>
      <c r="W32" s="48">
        <f>(D32)/(PI()*'[1]COS7 CXCR4 1'!$W$2*'[1]COS7 CXCR4 1'!$W$2)</f>
        <v>1109.2302967427042</v>
      </c>
      <c r="X32" s="48">
        <f>(E32)/(PI()*'[1]COS7 CXCR4 1'!$X$2*'[1]COS7 CXCR4 1'!$X$2)</f>
        <v>914.44285826322255</v>
      </c>
      <c r="Y32" s="39">
        <f>((D32*'[1]COS7 CXCR4 1'!$Y$2)+(E32*'[1]COS7 CXCR4 1'!$Z$2)+D32+E32)/(PI()*(AVERAGE('[1]COS7 CXCR4 1'!$W$2:$X$2))*(AVERAGE('[1]COS7 CXCR4 1'!$W$2:$X$2)))</f>
        <v>2045.5622468408508</v>
      </c>
    </row>
    <row r="33" spans="1:25" x14ac:dyDescent="0.25">
      <c r="A33" t="s">
        <v>239</v>
      </c>
      <c r="B33">
        <v>0</v>
      </c>
      <c r="C33">
        <f t="shared" si="3"/>
        <v>0.44929864136690284</v>
      </c>
      <c r="D33">
        <v>61.1290406285678</v>
      </c>
      <c r="E33">
        <v>136.054363402023</v>
      </c>
      <c r="F33">
        <v>1033.4823337549401</v>
      </c>
      <c r="G33">
        <v>4.7951493555289799</v>
      </c>
      <c r="H33">
        <v>74.128008776405494</v>
      </c>
      <c r="I33">
        <v>1511.0185883823599</v>
      </c>
      <c r="J33">
        <v>16043.023999999999</v>
      </c>
      <c r="K33">
        <v>64475.139000000003</v>
      </c>
      <c r="L33">
        <v>0.74999996229463195</v>
      </c>
      <c r="M33">
        <v>0.227233538122046</v>
      </c>
      <c r="N33">
        <v>0.35345744895897102</v>
      </c>
      <c r="O33">
        <v>3.7831693994241</v>
      </c>
      <c r="P33" s="37">
        <f t="shared" si="4"/>
        <v>8.0474261014976332</v>
      </c>
      <c r="Q33" s="41">
        <f t="shared" si="5"/>
        <v>0.13164653033564511</v>
      </c>
      <c r="R33" s="37">
        <f t="shared" si="6"/>
        <v>262.44521155633049</v>
      </c>
      <c r="S33" s="39">
        <f t="shared" si="7"/>
        <v>473.89247494756438</v>
      </c>
      <c r="T33" s="37">
        <f>('[1]COS7 CXCR4 1'!$W$2*'[1]COS7 CXCR4 1'!$W$2)/(4*G33*0.001)</f>
        <v>2.7579954281822525</v>
      </c>
      <c r="U33" s="38">
        <f>('[1]COS7 CXCR4 1'!$X$2*'[1]COS7 CXCR4 1'!$X$2)/(4*H33*0.001)</f>
        <v>0.1487292075152731</v>
      </c>
      <c r="V33" s="37">
        <f>('[1]COS7 CXCR4 1'!$X$2*'[1]COS7 CXCR4 1'!$X$2)/(4*I33*0.001)</f>
        <v>7.2964026285096545E-3</v>
      </c>
      <c r="W33" s="48">
        <f>(D33)/(PI()*'[1]COS7 CXCR4 1'!$W$2*'[1]COS7 CXCR4 1'!$W$2)</f>
        <v>367.82567041594956</v>
      </c>
      <c r="X33" s="48">
        <f>(E33)/(PI()*'[1]COS7 CXCR4 1'!$X$2*'[1]COS7 CXCR4 1'!$X$2)</f>
        <v>982.02832039242719</v>
      </c>
      <c r="Y33" s="39">
        <f>((D33*'[1]COS7 CXCR4 1'!$Y$2)+(E33*'[1]COS7 CXCR4 1'!$Z$2)+D33+E33)/(PI()*(AVERAGE('[1]COS7 CXCR4 1'!$W$2:$X$2))*(AVERAGE('[1]COS7 CXCR4 1'!$W$2:$X$2)))</f>
        <v>1296.8063407915242</v>
      </c>
    </row>
    <row r="34" spans="1:25" x14ac:dyDescent="0.25">
      <c r="A34" t="s">
        <v>238</v>
      </c>
      <c r="B34">
        <v>0</v>
      </c>
      <c r="C34">
        <f t="shared" si="3"/>
        <v>3.7159312468789829</v>
      </c>
      <c r="D34">
        <v>74.487694879803598</v>
      </c>
      <c r="E34">
        <v>20.045498673412201</v>
      </c>
      <c r="F34">
        <v>20946.585766747401</v>
      </c>
      <c r="G34">
        <v>30.932048410672198</v>
      </c>
      <c r="H34">
        <v>25.7389354309982</v>
      </c>
      <c r="I34">
        <v>1508.5422224055101</v>
      </c>
      <c r="J34">
        <v>12687.755999999999</v>
      </c>
      <c r="K34">
        <v>16972.165000000001</v>
      </c>
      <c r="L34">
        <v>0.67043974522387595</v>
      </c>
      <c r="M34">
        <v>0.257439701176918</v>
      </c>
      <c r="N34">
        <v>0.54391280912904605</v>
      </c>
      <c r="O34">
        <v>0.92331127462875595</v>
      </c>
      <c r="P34" s="37">
        <f t="shared" si="4"/>
        <v>7.1283358802511521E-2</v>
      </c>
      <c r="Q34" s="41">
        <f t="shared" si="5"/>
        <v>3.5560780983243789E-3</v>
      </c>
      <c r="R34" s="37">
        <f t="shared" si="6"/>
        <v>170.33358355998911</v>
      </c>
      <c r="S34" s="39">
        <f t="shared" si="7"/>
        <v>846.68210437246012</v>
      </c>
      <c r="T34" s="37">
        <f>('[1]COS7 CXCR4 1'!$W$2*'[1]COS7 CXCR4 1'!$W$2)/(4*G34*0.001)</f>
        <v>0.42755008735331934</v>
      </c>
      <c r="U34" s="38">
        <f>('[1]COS7 CXCR4 1'!$X$2*'[1]COS7 CXCR4 1'!$X$2)/(4*H34*0.001)</f>
        <v>0.42833939381666297</v>
      </c>
      <c r="V34" s="37">
        <f>('[1]COS7 CXCR4 1'!$X$2*'[1]COS7 CXCR4 1'!$X$2)/(4*I34*0.001)</f>
        <v>7.308380127683544E-3</v>
      </c>
      <c r="W34" s="48">
        <f>(D34)/(PI()*'[1]COS7 CXCR4 1'!$W$2*'[1]COS7 CXCR4 1'!$W$2)</f>
        <v>448.20736633805689</v>
      </c>
      <c r="X34" s="48">
        <f>(E34)/(PI()*'[1]COS7 CXCR4 1'!$X$2*'[1]COS7 CXCR4 1'!$X$2)</f>
        <v>144.68663041340511</v>
      </c>
      <c r="Y34" s="39">
        <f>((D34*'[1]COS7 CXCR4 1'!$Y$2)+(E34*'[1]COS7 CXCR4 1'!$Z$2)+D34+E34)/(PI()*(AVERAGE('[1]COS7 CXCR4 1'!$W$2:$X$2))*(AVERAGE('[1]COS7 CXCR4 1'!$W$2:$X$2)))</f>
        <v>621.71177852302424</v>
      </c>
    </row>
    <row r="35" spans="1:25" x14ac:dyDescent="0.25">
      <c r="A35" t="s">
        <v>232</v>
      </c>
      <c r="B35">
        <v>0</v>
      </c>
      <c r="C35">
        <f t="shared" si="3"/>
        <v>1.0730105673526855</v>
      </c>
      <c r="D35">
        <v>139.78262703047301</v>
      </c>
      <c r="E35">
        <v>130.27143560696001</v>
      </c>
      <c r="F35">
        <v>731.63950932757496</v>
      </c>
      <c r="G35">
        <v>2.8558354244492898</v>
      </c>
      <c r="H35">
        <v>78.980424802818703</v>
      </c>
      <c r="I35">
        <v>1515.7561207338299</v>
      </c>
      <c r="J35">
        <v>44790.186999999998</v>
      </c>
      <c r="K35">
        <v>103960.17</v>
      </c>
      <c r="L35">
        <v>0.74999931194890901</v>
      </c>
      <c r="M35">
        <v>0.21962356833820701</v>
      </c>
      <c r="N35">
        <v>0.255395783846038</v>
      </c>
      <c r="O35">
        <v>1.7527362210455899</v>
      </c>
      <c r="P35" s="37">
        <f t="shared" si="4"/>
        <v>24.888873911289831</v>
      </c>
      <c r="Q35" s="41">
        <f t="shared" si="5"/>
        <v>0.19105396202419753</v>
      </c>
      <c r="R35" s="37">
        <f t="shared" si="6"/>
        <v>320.42742328941642</v>
      </c>
      <c r="S35" s="39">
        <f t="shared" si="7"/>
        <v>798.0273612218158</v>
      </c>
      <c r="T35" s="37">
        <f>('[1]COS7 CXCR4 1'!$W$2*'[1]COS7 CXCR4 1'!$W$2)/(4*G35*0.001)</f>
        <v>4.6308690923778517</v>
      </c>
      <c r="U35" s="38">
        <f>('[1]COS7 CXCR4 1'!$X$2*'[1]COS7 CXCR4 1'!$X$2)/(4*H35*0.001)</f>
        <v>0.13959155103970181</v>
      </c>
      <c r="V35" s="37">
        <f>('[1]COS7 CXCR4 1'!$X$2*'[1]COS7 CXCR4 1'!$X$2)/(4*I35*0.001)</f>
        <v>7.2735975459313432E-3</v>
      </c>
      <c r="W35" s="48">
        <f>(D35)/(PI()*'[1]COS7 CXCR4 1'!$W$2*'[1]COS7 CXCR4 1'!$W$2)</f>
        <v>841.10003970777177</v>
      </c>
      <c r="X35" s="48">
        <f>(E35)/(PI()*'[1]COS7 CXCR4 1'!$X$2*'[1]COS7 CXCR4 1'!$X$2)</f>
        <v>940.28766079479499</v>
      </c>
      <c r="Y35" s="39">
        <f>((D35*'[1]COS7 CXCR4 1'!$Y$2)+(E35*'[1]COS7 CXCR4 1'!$Z$2)+D35+E35)/(PI()*(AVERAGE('[1]COS7 CXCR4 1'!$W$2:$X$2))*(AVERAGE('[1]COS7 CXCR4 1'!$W$2:$X$2)))</f>
        <v>1776.0511971403221</v>
      </c>
    </row>
    <row r="36" spans="1:25" x14ac:dyDescent="0.25">
      <c r="A36" t="s">
        <v>231</v>
      </c>
      <c r="B36">
        <v>0</v>
      </c>
      <c r="C36">
        <f t="shared" si="3"/>
        <v>0.33691987868422862</v>
      </c>
      <c r="D36">
        <v>19.7392705357171</v>
      </c>
      <c r="E36">
        <v>58.587432159849897</v>
      </c>
      <c r="F36">
        <v>356.11990087928001</v>
      </c>
      <c r="G36">
        <v>16.2030557905553</v>
      </c>
      <c r="H36">
        <v>25.846443394792999</v>
      </c>
      <c r="I36">
        <v>1506.3347395005401</v>
      </c>
      <c r="J36">
        <v>8448.8369000000002</v>
      </c>
      <c r="K36">
        <v>35062.743000000002</v>
      </c>
      <c r="L36" s="36">
        <v>4.6050091633100202E-13</v>
      </c>
      <c r="M36">
        <v>0.196521853540263</v>
      </c>
      <c r="N36">
        <v>16.959406938906501</v>
      </c>
      <c r="O36">
        <v>1.2008149715162399</v>
      </c>
      <c r="P36" s="37">
        <f t="shared" si="4"/>
        <v>3.2474264160493487</v>
      </c>
      <c r="Q36" s="41">
        <f t="shared" si="5"/>
        <v>0.16451602961585196</v>
      </c>
      <c r="R36" s="37">
        <f t="shared" si="6"/>
        <v>428.02173893469393</v>
      </c>
      <c r="S36" s="39">
        <f t="shared" si="7"/>
        <v>598.46867676901843</v>
      </c>
      <c r="T36" s="37">
        <f>('[1]COS7 CXCR4 1'!$W$2*'[1]COS7 CXCR4 1'!$W$2)/(4*G36*0.001)</f>
        <v>0.81620406489674646</v>
      </c>
      <c r="U36" s="38">
        <f>('[1]COS7 CXCR4 1'!$X$2*'[1]COS7 CXCR4 1'!$X$2)/(4*H36*0.001)</f>
        <v>0.42655772136993841</v>
      </c>
      <c r="V36" s="37">
        <f>('[1]COS7 CXCR4 1'!$X$2*'[1]COS7 CXCR4 1'!$X$2)/(4*I36*0.001)</f>
        <v>7.3190903129908497E-3</v>
      </c>
      <c r="W36" s="48">
        <f>(D36)/(PI()*'[1]COS7 CXCR4 1'!$W$2*'[1]COS7 CXCR4 1'!$W$2)</f>
        <v>118.77514097495582</v>
      </c>
      <c r="X36" s="48">
        <f>(E36)/(PI()*'[1]COS7 CXCR4 1'!$X$2*'[1]COS7 CXCR4 1'!$X$2)</f>
        <v>422.87888577329659</v>
      </c>
      <c r="Y36" s="39">
        <f>((D36*'[1]COS7 CXCR4 1'!$Y$2)+(E36*'[1]COS7 CXCR4 1'!$Z$2)+D36+E36)/(PI()*(AVERAGE('[1]COS7 CXCR4 1'!$W$2:$X$2))*(AVERAGE('[1]COS7 CXCR4 1'!$W$2:$X$2)))</f>
        <v>515.12735165656079</v>
      </c>
    </row>
    <row r="37" spans="1:25" x14ac:dyDescent="0.25">
      <c r="A37" t="s">
        <v>229</v>
      </c>
      <c r="B37">
        <v>0</v>
      </c>
      <c r="C37">
        <f t="shared" si="3"/>
        <v>1.0245135599146291</v>
      </c>
      <c r="D37">
        <v>29.910368867757899</v>
      </c>
      <c r="E37">
        <v>29.194702772162699</v>
      </c>
      <c r="F37">
        <v>808.15922533670198</v>
      </c>
      <c r="G37">
        <v>47.461301111745598</v>
      </c>
      <c r="H37">
        <v>16.991341979427901</v>
      </c>
      <c r="I37">
        <v>1504.8420006384399</v>
      </c>
      <c r="J37">
        <v>7548.6264000000001</v>
      </c>
      <c r="K37">
        <v>35846.834000000003</v>
      </c>
      <c r="L37">
        <v>0.485754430557855</v>
      </c>
      <c r="M37">
        <v>0.180579514658472</v>
      </c>
      <c r="N37">
        <v>1.0316584468307199</v>
      </c>
      <c r="O37">
        <v>0.54343593803239498</v>
      </c>
      <c r="P37" s="37">
        <f t="shared" si="4"/>
        <v>1.0805102528355479</v>
      </c>
      <c r="Q37" s="41">
        <f t="shared" si="5"/>
        <v>3.701048992578955E-2</v>
      </c>
      <c r="R37" s="37">
        <f t="shared" si="6"/>
        <v>252.37490160601453</v>
      </c>
      <c r="S37" s="39">
        <f t="shared" si="7"/>
        <v>1227.8540487207886</v>
      </c>
      <c r="T37" s="37">
        <f>('[1]COS7 CXCR4 1'!$W$2*'[1]COS7 CXCR4 1'!$W$2)/(4*G37*0.001)</f>
        <v>0.27864807095916538</v>
      </c>
      <c r="U37" s="38">
        <f>('[1]COS7 CXCR4 1'!$X$2*'[1]COS7 CXCR4 1'!$X$2)/(4*H37*0.001)</f>
        <v>0.64885987306643633</v>
      </c>
      <c r="V37" s="37">
        <f>('[1]COS7 CXCR4 1'!$X$2*'[1]COS7 CXCR4 1'!$X$2)/(4*I37*0.001)</f>
        <v>7.3263505373471526E-3</v>
      </c>
      <c r="W37" s="48">
        <f>(D37)/(PI()*'[1]COS7 CXCR4 1'!$W$2*'[1]COS7 CXCR4 1'!$W$2)</f>
        <v>179.97667504747093</v>
      </c>
      <c r="X37" s="48">
        <f>(E37)/(PI()*'[1]COS7 CXCR4 1'!$X$2*'[1]COS7 CXCR4 1'!$X$2)</f>
        <v>210.72477361851944</v>
      </c>
      <c r="Y37" s="39">
        <f>((D37*'[1]COS7 CXCR4 1'!$Y$2)+(E37*'[1]COS7 CXCR4 1'!$Z$2)+D37+E37)/(PI()*(AVERAGE('[1]COS7 CXCR4 1'!$W$2:$X$2))*(AVERAGE('[1]COS7 CXCR4 1'!$W$2:$X$2)))</f>
        <v>388.71340137578346</v>
      </c>
    </row>
    <row r="38" spans="1:25" x14ac:dyDescent="0.25">
      <c r="A38" t="s">
        <v>227</v>
      </c>
      <c r="B38">
        <v>0</v>
      </c>
      <c r="C38">
        <f t="shared" si="3"/>
        <v>0.49593258555776859</v>
      </c>
      <c r="D38">
        <v>121.111851903645</v>
      </c>
      <c r="E38">
        <v>244.21031291467199</v>
      </c>
      <c r="F38">
        <v>1845.2812510122301</v>
      </c>
      <c r="G38">
        <v>1.01368929778395</v>
      </c>
      <c r="H38">
        <v>29.0555645329353</v>
      </c>
      <c r="I38">
        <v>1507.1987584240201</v>
      </c>
      <c r="J38">
        <v>60325.762999999999</v>
      </c>
      <c r="K38">
        <v>151883.75</v>
      </c>
      <c r="L38" s="36">
        <v>1.1008862738486999E-10</v>
      </c>
      <c r="M38">
        <v>0.44791029153788903</v>
      </c>
      <c r="N38">
        <v>3.2314919431903699</v>
      </c>
      <c r="O38">
        <v>1.04095574452907</v>
      </c>
      <c r="P38" s="37">
        <f t="shared" si="4"/>
        <v>16.028322639077491</v>
      </c>
      <c r="Q38" s="41">
        <f t="shared" si="5"/>
        <v>0.13234313890129773</v>
      </c>
      <c r="R38" s="37">
        <f t="shared" si="6"/>
        <v>498.0995835815836</v>
      </c>
      <c r="S38" s="39">
        <f t="shared" si="7"/>
        <v>621.9383128716139</v>
      </c>
      <c r="T38" s="37">
        <f>('[1]COS7 CXCR4 1'!$W$2*'[1]COS7 CXCR4 1'!$W$2)/(4*G38*0.001)</f>
        <v>13.046403892111206</v>
      </c>
      <c r="U38" s="38">
        <f>('[1]COS7 CXCR4 1'!$X$2*'[1]COS7 CXCR4 1'!$X$2)/(4*H38*0.001)</f>
        <v>0.3794453894538119</v>
      </c>
      <c r="V38" s="37">
        <f>('[1]COS7 CXCR4 1'!$X$2*'[1]COS7 CXCR4 1'!$X$2)/(4*I38*0.001)</f>
        <v>7.3148945607732089E-3</v>
      </c>
      <c r="W38" s="48">
        <f>(D38)/(PI()*'[1]COS7 CXCR4 1'!$W$2*'[1]COS7 CXCR4 1'!$W$2)</f>
        <v>728.754249432086</v>
      </c>
      <c r="X38" s="48">
        <f>(E38)/(PI()*'[1]COS7 CXCR4 1'!$X$2*'[1]COS7 CXCR4 1'!$X$2)</f>
        <v>1762.6883652783936</v>
      </c>
      <c r="Y38" s="39">
        <f>((D38*'[1]COS7 CXCR4 1'!$Y$2)+(E38*'[1]COS7 CXCR4 1'!$Z$2)+D38+E38)/(PI()*(AVERAGE('[1]COS7 CXCR4 1'!$W$2:$X$2))*(AVERAGE('[1]COS7 CXCR4 1'!$W$2:$X$2)))</f>
        <v>2402.5962128870765</v>
      </c>
    </row>
    <row r="39" spans="1:25" x14ac:dyDescent="0.25">
      <c r="A39" t="s">
        <v>83</v>
      </c>
      <c r="B39">
        <v>2</v>
      </c>
      <c r="C39">
        <f t="shared" ref="C39:C70" si="14">D39/E39</f>
        <v>1.152987230979682</v>
      </c>
      <c r="D39">
        <v>94.942166933467405</v>
      </c>
      <c r="E39">
        <v>82.344508579506098</v>
      </c>
      <c r="F39">
        <v>702.62475291008604</v>
      </c>
      <c r="G39">
        <v>253.32979555544301</v>
      </c>
      <c r="H39">
        <v>54.698370886409897</v>
      </c>
      <c r="I39">
        <v>1505.5494683282</v>
      </c>
      <c r="J39">
        <v>13012.959000000001</v>
      </c>
      <c r="K39">
        <v>41242.186999999998</v>
      </c>
      <c r="L39">
        <v>0.51259019104384995</v>
      </c>
      <c r="M39">
        <v>0.24747521632689101</v>
      </c>
      <c r="N39">
        <v>1.07868577385613</v>
      </c>
      <c r="O39">
        <v>1.60195935142071</v>
      </c>
      <c r="P39" s="37">
        <f t="shared" ref="P39:P70" si="15">(D39*E39)/F39</f>
        <v>11.126801393247046</v>
      </c>
      <c r="Q39" s="41">
        <f t="shared" ref="Q39:Q70" si="16">P39/MIN(D39:E39)</f>
        <v>0.1351249960099499</v>
      </c>
      <c r="R39" s="37">
        <f t="shared" ref="R39:R70" si="17">J39/D39</f>
        <v>137.06195487531991</v>
      </c>
      <c r="S39" s="39">
        <f t="shared" ref="S39:S70" si="18">K39/E39</f>
        <v>500.84926987182672</v>
      </c>
      <c r="T39" s="37">
        <f t="shared" ref="T39:T61" si="19">($W$2*$W$2)/(4*G39*0.001)</f>
        <v>5.2204676402170851E-2</v>
      </c>
      <c r="U39" s="38">
        <f t="shared" ref="U39:U61" si="20">($X$2*$X$2)/(4*H39*0.001)</f>
        <v>0.2015599335288287</v>
      </c>
      <c r="V39" s="37">
        <f t="shared" ref="V39:V61" si="21">($X$2*$X$2)/(4*I39*0.001)</f>
        <v>7.3229078365936624E-3</v>
      </c>
      <c r="W39" s="37">
        <f t="shared" ref="W39:W61" si="22">(D39)/(PI()*$W$2*$W$2)</f>
        <v>571.28601797040574</v>
      </c>
      <c r="X39" s="37">
        <f t="shared" ref="X39:X61" si="23">(E39)/(PI()*$X$2*$X$2)</f>
        <v>594.35535496151385</v>
      </c>
      <c r="Y39" s="39">
        <f t="shared" ref="Y39:Y61" si="24">((D39*$Y$2)+(E39*$Z$2)+D39+E39)/(PI()*(AVERAGE($W$2:$X$2))*(AVERAGE($W$2:$X$2)))</f>
        <v>1165.9525104222566</v>
      </c>
    </row>
    <row r="40" spans="1:25" x14ac:dyDescent="0.25">
      <c r="A40" t="s">
        <v>84</v>
      </c>
      <c r="B40">
        <v>2</v>
      </c>
      <c r="C40">
        <f t="shared" si="14"/>
        <v>2.6057319855904968</v>
      </c>
      <c r="D40">
        <v>113.51147931057</v>
      </c>
      <c r="E40">
        <v>43.562223566460403</v>
      </c>
      <c r="F40">
        <v>623.42804166790097</v>
      </c>
      <c r="G40">
        <v>116.805721281068</v>
      </c>
      <c r="H40">
        <v>20.446304439304399</v>
      </c>
      <c r="I40">
        <v>1508.0831600563499</v>
      </c>
      <c r="J40">
        <v>5331.5533999999998</v>
      </c>
      <c r="K40">
        <v>16500.768</v>
      </c>
      <c r="L40">
        <v>0.623085454266883</v>
      </c>
      <c r="M40">
        <v>0.220610131118402</v>
      </c>
      <c r="N40">
        <v>1.47375119653063</v>
      </c>
      <c r="O40">
        <v>0.78639966378210202</v>
      </c>
      <c r="P40" s="37">
        <f t="shared" si="15"/>
        <v>7.9316490574557568</v>
      </c>
      <c r="Q40" s="41">
        <f t="shared" si="16"/>
        <v>0.1820763131008428</v>
      </c>
      <c r="R40" s="37">
        <f t="shared" si="17"/>
        <v>46.969288325568797</v>
      </c>
      <c r="S40" s="39">
        <f t="shared" si="18"/>
        <v>378.78617409934822</v>
      </c>
      <c r="T40" s="37">
        <f t="shared" si="19"/>
        <v>0.11322219369868762</v>
      </c>
      <c r="U40" s="38">
        <f t="shared" si="20"/>
        <v>0.53921724743599087</v>
      </c>
      <c r="V40" s="37">
        <f t="shared" si="21"/>
        <v>7.3106048074882326E-3</v>
      </c>
      <c r="W40" s="37">
        <f t="shared" si="22"/>
        <v>683.02128657658307</v>
      </c>
      <c r="X40" s="37">
        <f t="shared" si="23"/>
        <v>314.42826361344345</v>
      </c>
      <c r="Y40" s="39">
        <f t="shared" si="24"/>
        <v>1033.0188530011178</v>
      </c>
    </row>
    <row r="41" spans="1:25" x14ac:dyDescent="0.25">
      <c r="A41" t="s">
        <v>85</v>
      </c>
      <c r="B41">
        <v>2</v>
      </c>
      <c r="C41">
        <f t="shared" si="14"/>
        <v>3.0138989154173377</v>
      </c>
      <c r="D41">
        <v>445.92330144834801</v>
      </c>
      <c r="E41">
        <v>147.95562623791599</v>
      </c>
      <c r="F41">
        <v>6890.4464260997802</v>
      </c>
      <c r="G41">
        <v>52.6131014438077</v>
      </c>
      <c r="H41">
        <v>63.538522336758497</v>
      </c>
      <c r="I41">
        <v>1519.1793519830601</v>
      </c>
      <c r="J41">
        <v>66091.998999999996</v>
      </c>
      <c r="K41">
        <v>90273.626000000004</v>
      </c>
      <c r="L41">
        <v>0.65023697869044295</v>
      </c>
      <c r="M41">
        <v>0.24483490311139999</v>
      </c>
      <c r="N41">
        <v>0.79219680221972499</v>
      </c>
      <c r="O41">
        <v>2.3031962289330798</v>
      </c>
      <c r="P41" s="37">
        <f t="shared" si="15"/>
        <v>9.5751214420535593</v>
      </c>
      <c r="Q41" s="41">
        <f t="shared" si="16"/>
        <v>6.4716169878234628E-2</v>
      </c>
      <c r="R41" s="37">
        <f t="shared" si="17"/>
        <v>148.21382687411668</v>
      </c>
      <c r="S41" s="39">
        <f t="shared" si="18"/>
        <v>610.13986622474204</v>
      </c>
      <c r="T41" s="37">
        <f t="shared" si="19"/>
        <v>0.25136324674044697</v>
      </c>
      <c r="U41" s="38">
        <f t="shared" si="20"/>
        <v>0.17351678311885738</v>
      </c>
      <c r="V41" s="37">
        <f t="shared" si="21"/>
        <v>7.2572076401700167E-3</v>
      </c>
      <c r="W41" s="37">
        <f t="shared" si="22"/>
        <v>2683.2097416015845</v>
      </c>
      <c r="X41" s="37">
        <f t="shared" si="23"/>
        <v>1067.930579320692</v>
      </c>
      <c r="Y41" s="39">
        <f t="shared" si="24"/>
        <v>3905.7341710488913</v>
      </c>
    </row>
    <row r="42" spans="1:25" x14ac:dyDescent="0.25">
      <c r="A42" t="s">
        <v>93</v>
      </c>
      <c r="B42">
        <v>2</v>
      </c>
      <c r="C42">
        <f t="shared" si="14"/>
        <v>3.3517920970478605</v>
      </c>
      <c r="D42">
        <v>221.16998035648001</v>
      </c>
      <c r="E42">
        <v>65.985590380524698</v>
      </c>
      <c r="F42">
        <v>1898.4596664133901</v>
      </c>
      <c r="G42">
        <v>171.35061528251501</v>
      </c>
      <c r="H42">
        <v>50.696498588742102</v>
      </c>
      <c r="I42">
        <v>1498.6595813732899</v>
      </c>
      <c r="J42">
        <v>7414.5861000000004</v>
      </c>
      <c r="K42">
        <v>11417.374</v>
      </c>
      <c r="L42">
        <v>0.47240397362626702</v>
      </c>
      <c r="M42">
        <v>0.31503006670089101</v>
      </c>
      <c r="N42">
        <v>3.3011811339221602</v>
      </c>
      <c r="O42">
        <v>1.53145331415574</v>
      </c>
      <c r="P42" s="37">
        <f t="shared" si="15"/>
        <v>7.6873014404581665</v>
      </c>
      <c r="Q42" s="41">
        <f t="shared" si="16"/>
        <v>0.11649969934537455</v>
      </c>
      <c r="R42" s="37">
        <f t="shared" si="17"/>
        <v>33.524378344878585</v>
      </c>
      <c r="S42" s="39">
        <f t="shared" si="18"/>
        <v>173.0282919976689</v>
      </c>
      <c r="T42" s="37">
        <f t="shared" si="19"/>
        <v>7.7180930912884249E-2</v>
      </c>
      <c r="U42" s="38">
        <f t="shared" si="20"/>
        <v>0.21747064012125406</v>
      </c>
      <c r="V42" s="37">
        <f t="shared" si="21"/>
        <v>7.3565739258126183E-3</v>
      </c>
      <c r="W42" s="37">
        <f t="shared" si="22"/>
        <v>1330.8240316548652</v>
      </c>
      <c r="X42" s="37">
        <f t="shared" si="23"/>
        <v>476.27813523344787</v>
      </c>
      <c r="Y42" s="39">
        <f t="shared" si="24"/>
        <v>1888.5218396350708</v>
      </c>
    </row>
    <row r="43" spans="1:25" x14ac:dyDescent="0.25">
      <c r="A43" t="s">
        <v>95</v>
      </c>
      <c r="B43">
        <v>2</v>
      </c>
      <c r="C43">
        <f t="shared" si="14"/>
        <v>2.1920421694206191</v>
      </c>
      <c r="D43">
        <v>147.05811685436501</v>
      </c>
      <c r="E43">
        <v>67.0872663427064</v>
      </c>
      <c r="F43">
        <v>1738.2492227948401</v>
      </c>
      <c r="G43">
        <v>72.137145948921798</v>
      </c>
      <c r="H43">
        <v>43.500857278351099</v>
      </c>
      <c r="I43">
        <v>1509.24180935345</v>
      </c>
      <c r="J43">
        <v>13392.548000000001</v>
      </c>
      <c r="K43">
        <v>44059.805</v>
      </c>
      <c r="L43">
        <v>0.74319307519782696</v>
      </c>
      <c r="M43">
        <v>0.25628469145021199</v>
      </c>
      <c r="N43">
        <v>0.57558893949753098</v>
      </c>
      <c r="O43">
        <v>1.1568515344976</v>
      </c>
      <c r="P43" s="37">
        <f t="shared" si="15"/>
        <v>5.6756688994245827</v>
      </c>
      <c r="Q43" s="41">
        <f t="shared" si="16"/>
        <v>8.4601284399205973E-2</v>
      </c>
      <c r="R43" s="37">
        <f t="shared" si="17"/>
        <v>91.069764025762311</v>
      </c>
      <c r="S43" s="39">
        <f t="shared" si="18"/>
        <v>656.7536196053411</v>
      </c>
      <c r="T43" s="37">
        <f t="shared" si="19"/>
        <v>0.18333134512092059</v>
      </c>
      <c r="U43" s="38">
        <f t="shared" si="20"/>
        <v>0.25344328111636477</v>
      </c>
      <c r="V43" s="37">
        <f t="shared" si="21"/>
        <v>7.3049924350578653E-3</v>
      </c>
      <c r="W43" s="37">
        <f t="shared" si="22"/>
        <v>884.8781179265693</v>
      </c>
      <c r="X43" s="37">
        <f t="shared" si="23"/>
        <v>484.22993455620241</v>
      </c>
      <c r="Y43" s="39">
        <f t="shared" si="24"/>
        <v>1408.3593502529759</v>
      </c>
    </row>
    <row r="44" spans="1:25" x14ac:dyDescent="0.25">
      <c r="A44" t="s">
        <v>96</v>
      </c>
      <c r="B44">
        <v>2</v>
      </c>
      <c r="C44">
        <f t="shared" si="14"/>
        <v>2.6706540055065866</v>
      </c>
      <c r="D44">
        <v>147.017452476128</v>
      </c>
      <c r="E44">
        <v>55.049232200425301</v>
      </c>
      <c r="F44">
        <v>543.18478391413805</v>
      </c>
      <c r="G44">
        <v>51.260155993940202</v>
      </c>
      <c r="H44">
        <v>42.676170240040904</v>
      </c>
      <c r="I44">
        <v>1508.4931707579501</v>
      </c>
      <c r="J44">
        <v>19122.125</v>
      </c>
      <c r="K44">
        <v>44016.862000000001</v>
      </c>
      <c r="L44">
        <v>0.74999999999997802</v>
      </c>
      <c r="M44">
        <v>0.283477964991251</v>
      </c>
      <c r="N44">
        <v>0.61234093864752104</v>
      </c>
      <c r="O44">
        <v>1.6949885097770401</v>
      </c>
      <c r="P44" s="37">
        <f t="shared" si="15"/>
        <v>14.899529807434121</v>
      </c>
      <c r="Q44" s="41">
        <f t="shared" si="16"/>
        <v>0.27065826737033055</v>
      </c>
      <c r="R44" s="37">
        <f t="shared" si="17"/>
        <v>130.06704087125274</v>
      </c>
      <c r="S44" s="39">
        <f t="shared" si="18"/>
        <v>799.59084333350495</v>
      </c>
      <c r="T44" s="37">
        <f t="shared" si="19"/>
        <v>0.25799765419292547</v>
      </c>
      <c r="U44" s="38">
        <f t="shared" si="20"/>
        <v>0.25834089464887822</v>
      </c>
      <c r="V44" s="37">
        <f t="shared" si="21"/>
        <v>7.3086177741596477E-3</v>
      </c>
      <c r="W44" s="37">
        <f t="shared" si="22"/>
        <v>884.63343222508797</v>
      </c>
      <c r="X44" s="37">
        <f t="shared" si="23"/>
        <v>397.3404724766994</v>
      </c>
      <c r="Y44" s="39">
        <f t="shared" si="24"/>
        <v>1328.9219710935868</v>
      </c>
    </row>
    <row r="45" spans="1:25" x14ac:dyDescent="0.25">
      <c r="A45" t="s">
        <v>104</v>
      </c>
      <c r="B45">
        <v>2</v>
      </c>
      <c r="C45">
        <f t="shared" si="14"/>
        <v>2.5962521988012992</v>
      </c>
      <c r="D45">
        <v>94.568452518306898</v>
      </c>
      <c r="E45">
        <v>36.4249869723633</v>
      </c>
      <c r="F45">
        <v>457.960565050002</v>
      </c>
      <c r="G45">
        <v>446.87160859959903</v>
      </c>
      <c r="H45">
        <v>33.933436018165501</v>
      </c>
      <c r="I45">
        <v>1014.75893116398</v>
      </c>
      <c r="J45">
        <v>9920.8420000000006</v>
      </c>
      <c r="K45">
        <v>20278.631000000001</v>
      </c>
      <c r="L45">
        <v>0.470136455799953</v>
      </c>
      <c r="M45">
        <v>0.28842303718460599</v>
      </c>
      <c r="N45">
        <v>1.47589037740503</v>
      </c>
      <c r="O45">
        <v>1.3909473792439999</v>
      </c>
      <c r="P45" s="37">
        <f t="shared" si="15"/>
        <v>7.5217276636030537</v>
      </c>
      <c r="Q45" s="41">
        <f t="shared" si="16"/>
        <v>0.20649911746873123</v>
      </c>
      <c r="R45" s="37">
        <f t="shared" si="17"/>
        <v>104.9064644267018</v>
      </c>
      <c r="S45" s="39">
        <f t="shared" si="18"/>
        <v>556.72308175116132</v>
      </c>
      <c r="T45" s="37">
        <f t="shared" si="19"/>
        <v>2.9594630192426745E-2</v>
      </c>
      <c r="U45" s="38">
        <f t="shared" si="20"/>
        <v>0.32490078499854869</v>
      </c>
      <c r="V45" s="37">
        <f t="shared" si="21"/>
        <v>1.0864649387568103E-2</v>
      </c>
      <c r="W45" s="37">
        <f t="shared" si="22"/>
        <v>569.03730354781624</v>
      </c>
      <c r="X45" s="37">
        <f t="shared" si="23"/>
        <v>262.91232329748345</v>
      </c>
      <c r="Y45" s="39">
        <f t="shared" si="24"/>
        <v>861.49807469211783</v>
      </c>
    </row>
    <row r="46" spans="1:25" x14ac:dyDescent="0.25">
      <c r="A46" t="s">
        <v>157</v>
      </c>
      <c r="B46">
        <v>2</v>
      </c>
      <c r="C46">
        <f t="shared" si="14"/>
        <v>2.1862798874407665</v>
      </c>
      <c r="D46">
        <v>439.94082843183401</v>
      </c>
      <c r="E46">
        <v>201.22804539304599</v>
      </c>
      <c r="F46">
        <v>563.75783019822802</v>
      </c>
      <c r="G46">
        <v>1602.99718975581</v>
      </c>
      <c r="H46">
        <v>248.54493942758401</v>
      </c>
      <c r="I46">
        <v>1605.0544124891201</v>
      </c>
      <c r="J46">
        <v>27914.361000000001</v>
      </c>
      <c r="K46">
        <v>66822.005999999994</v>
      </c>
      <c r="L46">
        <v>0.74999999999997002</v>
      </c>
      <c r="M46">
        <v>0.31123474316050798</v>
      </c>
      <c r="N46">
        <v>1.2626692587750299</v>
      </c>
      <c r="O46">
        <v>24.999999798702898</v>
      </c>
      <c r="P46" s="37">
        <f t="shared" si="15"/>
        <v>157.03273329757045</v>
      </c>
      <c r="Q46" s="41">
        <f t="shared" si="16"/>
        <v>0.7803720052582549</v>
      </c>
      <c r="R46" s="37">
        <f t="shared" si="17"/>
        <v>63.450262389832162</v>
      </c>
      <c r="S46" s="39">
        <f t="shared" si="18"/>
        <v>332.0710384553048</v>
      </c>
      <c r="T46" s="37">
        <f t="shared" si="19"/>
        <v>8.2501704210814052E-3</v>
      </c>
      <c r="U46" s="38">
        <f t="shared" si="20"/>
        <v>4.4358175327935977E-2</v>
      </c>
      <c r="V46" s="37">
        <f t="shared" si="21"/>
        <v>6.868926009120411E-3</v>
      </c>
      <c r="W46" s="37">
        <f t="shared" si="22"/>
        <v>2647.2120042672905</v>
      </c>
      <c r="X46" s="37">
        <f t="shared" si="23"/>
        <v>1452.4461729262389</v>
      </c>
      <c r="Y46" s="39">
        <f t="shared" si="24"/>
        <v>4216.7436209046855</v>
      </c>
    </row>
    <row r="47" spans="1:25" x14ac:dyDescent="0.25">
      <c r="A47" t="s">
        <v>159</v>
      </c>
      <c r="B47">
        <v>2</v>
      </c>
      <c r="C47">
        <f t="shared" si="14"/>
        <v>3.0015273726999188</v>
      </c>
      <c r="D47">
        <v>155.44965809303</v>
      </c>
      <c r="E47">
        <v>51.790185059415499</v>
      </c>
      <c r="F47">
        <v>278.04227358040799</v>
      </c>
      <c r="G47">
        <v>1450.3517475218</v>
      </c>
      <c r="H47">
        <v>38.517764006521098</v>
      </c>
      <c r="I47">
        <v>1220.02342051239</v>
      </c>
      <c r="J47">
        <v>4531.6481000000003</v>
      </c>
      <c r="K47">
        <v>35595.724000000002</v>
      </c>
      <c r="L47">
        <v>0.74999999981327803</v>
      </c>
      <c r="M47">
        <v>0.23247971683855401</v>
      </c>
      <c r="N47">
        <v>1.2686758422187401</v>
      </c>
      <c r="O47">
        <v>1.1333063553707601</v>
      </c>
      <c r="P47" s="37">
        <f t="shared" si="15"/>
        <v>28.955188922855147</v>
      </c>
      <c r="Q47" s="41">
        <f t="shared" si="16"/>
        <v>0.5590864154981634</v>
      </c>
      <c r="R47" s="37">
        <f t="shared" si="17"/>
        <v>29.151869200561393</v>
      </c>
      <c r="S47" s="39">
        <f t="shared" si="18"/>
        <v>687.30636816924584</v>
      </c>
      <c r="T47" s="37">
        <f t="shared" si="19"/>
        <v>9.118477653850118E-3</v>
      </c>
      <c r="U47" s="38">
        <f t="shared" si="20"/>
        <v>0.28623156832607038</v>
      </c>
      <c r="V47" s="37">
        <f t="shared" si="21"/>
        <v>9.0367117668689323E-3</v>
      </c>
      <c r="W47" s="37">
        <f t="shared" si="22"/>
        <v>935.37170084880063</v>
      </c>
      <c r="X47" s="37">
        <f t="shared" si="23"/>
        <v>373.81695944897973</v>
      </c>
      <c r="Y47" s="39">
        <f t="shared" si="24"/>
        <v>1362.9440265826768</v>
      </c>
    </row>
    <row r="48" spans="1:25" x14ac:dyDescent="0.25">
      <c r="A48" t="s">
        <v>160</v>
      </c>
      <c r="B48">
        <v>2</v>
      </c>
      <c r="C48">
        <f t="shared" si="14"/>
        <v>1.1564543031845973</v>
      </c>
      <c r="D48">
        <v>83.369001402360894</v>
      </c>
      <c r="E48">
        <v>72.090182182540801</v>
      </c>
      <c r="F48">
        <v>363.280346953194</v>
      </c>
      <c r="G48">
        <v>2666.46597365757</v>
      </c>
      <c r="H48">
        <v>132.76382194413401</v>
      </c>
      <c r="I48">
        <v>1487.08958656966</v>
      </c>
      <c r="J48">
        <v>4682.5015999999996</v>
      </c>
      <c r="K48">
        <v>48346.915999999997</v>
      </c>
      <c r="L48">
        <v>0.74999999999994105</v>
      </c>
      <c r="M48">
        <v>0.325187618768215</v>
      </c>
      <c r="N48">
        <v>1.06515596944678</v>
      </c>
      <c r="O48">
        <v>3.2717432228932499</v>
      </c>
      <c r="P48" s="37">
        <f t="shared" si="15"/>
        <v>16.543935145071451</v>
      </c>
      <c r="Q48" s="41">
        <f t="shared" si="16"/>
        <v>0.2294894345415894</v>
      </c>
      <c r="R48" s="37">
        <f t="shared" si="17"/>
        <v>56.165979215715993</v>
      </c>
      <c r="S48" s="39">
        <f t="shared" si="18"/>
        <v>670.64494132612856</v>
      </c>
      <c r="T48" s="37">
        <f t="shared" si="19"/>
        <v>4.9597482700517543E-3</v>
      </c>
      <c r="U48" s="38">
        <f t="shared" si="20"/>
        <v>8.3042201094807547E-2</v>
      </c>
      <c r="V48" s="37">
        <f t="shared" si="21"/>
        <v>7.4138102368344113E-3</v>
      </c>
      <c r="W48" s="37">
        <f t="shared" si="22"/>
        <v>501.64796498377655</v>
      </c>
      <c r="X48" s="37">
        <f t="shared" si="23"/>
        <v>520.34053708601584</v>
      </c>
      <c r="Y48" s="39">
        <f t="shared" si="24"/>
        <v>1022.4007238251049</v>
      </c>
    </row>
    <row r="49" spans="1:25" x14ac:dyDescent="0.25">
      <c r="A49" t="s">
        <v>161</v>
      </c>
      <c r="B49">
        <v>2</v>
      </c>
      <c r="C49">
        <f t="shared" si="14"/>
        <v>3.0381764217274898</v>
      </c>
      <c r="D49">
        <v>369.27697930974199</v>
      </c>
      <c r="E49">
        <v>121.545601061499</v>
      </c>
      <c r="F49">
        <v>328.80126386557203</v>
      </c>
      <c r="G49">
        <v>126.351399220226</v>
      </c>
      <c r="H49">
        <v>2072.8158405619301</v>
      </c>
      <c r="I49">
        <v>2011.5793992578899</v>
      </c>
      <c r="J49">
        <v>10980.81</v>
      </c>
      <c r="K49">
        <v>23503.445</v>
      </c>
      <c r="L49">
        <v>0.65334710256188</v>
      </c>
      <c r="M49">
        <v>0.61924769167282001</v>
      </c>
      <c r="N49">
        <v>1.3985454594345701</v>
      </c>
      <c r="O49">
        <v>25</v>
      </c>
      <c r="P49" s="37">
        <f t="shared" si="15"/>
        <v>136.50796800686209</v>
      </c>
      <c r="Q49" s="41">
        <f t="shared" si="16"/>
        <v>1.1231008511594962</v>
      </c>
      <c r="R49" s="37">
        <f t="shared" si="17"/>
        <v>29.735972224766062</v>
      </c>
      <c r="S49" s="39">
        <f t="shared" si="18"/>
        <v>193.37141611655571</v>
      </c>
      <c r="T49" s="37">
        <f t="shared" si="19"/>
        <v>0.10466840954368296</v>
      </c>
      <c r="U49" s="38">
        <f t="shared" si="20"/>
        <v>5.3188516723276175E-3</v>
      </c>
      <c r="V49" s="37">
        <f t="shared" si="21"/>
        <v>5.4807679995466894E-3</v>
      </c>
      <c r="W49" s="37">
        <f t="shared" si="22"/>
        <v>2222.0134830695274</v>
      </c>
      <c r="X49" s="37">
        <f t="shared" si="23"/>
        <v>877.30536145184078</v>
      </c>
      <c r="Y49" s="39">
        <f t="shared" si="24"/>
        <v>3227.968588727359</v>
      </c>
    </row>
    <row r="50" spans="1:25" x14ac:dyDescent="0.25">
      <c r="A50" t="s">
        <v>162</v>
      </c>
      <c r="B50">
        <v>2</v>
      </c>
      <c r="C50">
        <f t="shared" si="14"/>
        <v>1.1244343379133088</v>
      </c>
      <c r="D50">
        <v>89.856233870058503</v>
      </c>
      <c r="E50">
        <v>79.912388692087603</v>
      </c>
      <c r="F50">
        <v>275.85184583337502</v>
      </c>
      <c r="G50">
        <v>26.6294734753893</v>
      </c>
      <c r="H50">
        <v>336.25452202531699</v>
      </c>
      <c r="I50">
        <v>1539.82475148392</v>
      </c>
      <c r="J50">
        <v>12307.424999999999</v>
      </c>
      <c r="K50">
        <v>44377.171000000002</v>
      </c>
      <c r="L50">
        <v>0.69563851281558597</v>
      </c>
      <c r="M50">
        <v>0.562923862379901</v>
      </c>
      <c r="N50">
        <v>0.65549368711589395</v>
      </c>
      <c r="O50">
        <v>13.843071952315301</v>
      </c>
      <c r="P50" s="37">
        <f t="shared" si="15"/>
        <v>26.030734961145097</v>
      </c>
      <c r="Q50" s="41">
        <f t="shared" si="16"/>
        <v>0.32574091936413968</v>
      </c>
      <c r="R50" s="37">
        <f t="shared" si="17"/>
        <v>136.96795948289821</v>
      </c>
      <c r="S50" s="39">
        <f t="shared" si="18"/>
        <v>555.32279445419624</v>
      </c>
      <c r="T50" s="37">
        <f t="shared" si="19"/>
        <v>0.49663017228719958</v>
      </c>
      <c r="U50" s="38">
        <f t="shared" si="20"/>
        <v>3.2787663147530587E-2</v>
      </c>
      <c r="V50" s="37">
        <f t="shared" si="21"/>
        <v>7.1599056901606953E-3</v>
      </c>
      <c r="W50" s="37">
        <f t="shared" si="22"/>
        <v>540.68294094673718</v>
      </c>
      <c r="X50" s="37">
        <f t="shared" si="23"/>
        <v>576.80052946152489</v>
      </c>
      <c r="Y50" s="39">
        <f t="shared" si="24"/>
        <v>1116.5089034160258</v>
      </c>
    </row>
    <row r="51" spans="1:25" x14ac:dyDescent="0.25">
      <c r="A51" t="s">
        <v>163</v>
      </c>
      <c r="B51">
        <v>2</v>
      </c>
      <c r="C51">
        <f t="shared" si="14"/>
        <v>1.0976522872727668</v>
      </c>
      <c r="D51">
        <v>220.290850458146</v>
      </c>
      <c r="E51">
        <v>200.692744881425</v>
      </c>
      <c r="F51">
        <v>758.390097668576</v>
      </c>
      <c r="G51">
        <v>1469.59042766466</v>
      </c>
      <c r="H51">
        <v>1394.4136816610201</v>
      </c>
      <c r="I51">
        <v>1504.19455017059</v>
      </c>
      <c r="J51">
        <v>11248.812</v>
      </c>
      <c r="K51">
        <v>28114.008999999998</v>
      </c>
      <c r="L51">
        <v>0.59071428622530497</v>
      </c>
      <c r="M51">
        <v>0.74999998413291702</v>
      </c>
      <c r="N51">
        <v>3.6263771791220401</v>
      </c>
      <c r="O51">
        <v>24.9400840346004</v>
      </c>
      <c r="P51" s="37">
        <f t="shared" si="15"/>
        <v>58.295560011424868</v>
      </c>
      <c r="Q51" s="41">
        <f t="shared" si="16"/>
        <v>0.29047168618809588</v>
      </c>
      <c r="R51" s="37">
        <f t="shared" si="17"/>
        <v>51.063455321024371</v>
      </c>
      <c r="S51" s="39">
        <f t="shared" si="18"/>
        <v>140.08482975610582</v>
      </c>
      <c r="T51" s="37">
        <f t="shared" si="19"/>
        <v>8.999105976088842E-3</v>
      </c>
      <c r="U51" s="38">
        <f t="shared" si="20"/>
        <v>7.9065489280534459E-3</v>
      </c>
      <c r="V51" s="37">
        <f t="shared" si="21"/>
        <v>7.3295040184460569E-3</v>
      </c>
      <c r="W51" s="37">
        <f t="shared" si="22"/>
        <v>1325.5341311278432</v>
      </c>
      <c r="X51" s="37">
        <f t="shared" si="23"/>
        <v>1448.5824213405654</v>
      </c>
      <c r="Y51" s="39">
        <f t="shared" si="24"/>
        <v>2768.661990036815</v>
      </c>
    </row>
    <row r="52" spans="1:25" x14ac:dyDescent="0.25">
      <c r="A52" t="s">
        <v>164</v>
      </c>
      <c r="B52">
        <v>2</v>
      </c>
      <c r="C52">
        <f t="shared" si="14"/>
        <v>1.4869021772067452</v>
      </c>
      <c r="D52">
        <v>176.16807664326899</v>
      </c>
      <c r="E52">
        <v>118.479937243897</v>
      </c>
      <c r="F52">
        <v>2318.4676448210598</v>
      </c>
      <c r="G52">
        <v>25.4428475340092</v>
      </c>
      <c r="H52">
        <v>340.319813365122</v>
      </c>
      <c r="I52">
        <v>1489.9112249254199</v>
      </c>
      <c r="J52">
        <v>11728.391</v>
      </c>
      <c r="K52">
        <v>39740.28</v>
      </c>
      <c r="L52">
        <v>0.66093092261237196</v>
      </c>
      <c r="M52">
        <v>0.68270952187415401</v>
      </c>
      <c r="N52">
        <v>0.47649792140606101</v>
      </c>
      <c r="O52">
        <v>16.129931247192602</v>
      </c>
      <c r="P52" s="37">
        <f t="shared" si="15"/>
        <v>9.0026629061211185</v>
      </c>
      <c r="Q52" s="41">
        <f t="shared" si="16"/>
        <v>7.5984703533296755E-2</v>
      </c>
      <c r="R52" s="37">
        <f t="shared" si="17"/>
        <v>66.575007364980038</v>
      </c>
      <c r="S52" s="39">
        <f t="shared" si="18"/>
        <v>335.41780089056431</v>
      </c>
      <c r="T52" s="37">
        <f t="shared" si="19"/>
        <v>0.51979244785090484</v>
      </c>
      <c r="U52" s="38">
        <f t="shared" si="20"/>
        <v>3.2395998020166711E-2</v>
      </c>
      <c r="V52" s="37">
        <f t="shared" si="21"/>
        <v>7.3997697416850281E-3</v>
      </c>
      <c r="W52" s="37">
        <f t="shared" si="22"/>
        <v>1060.038571371196</v>
      </c>
      <c r="X52" s="37">
        <f t="shared" si="23"/>
        <v>855.17767208996645</v>
      </c>
      <c r="Y52" s="39">
        <f t="shared" si="24"/>
        <v>1937.7970199318961</v>
      </c>
    </row>
    <row r="53" spans="1:25" x14ac:dyDescent="0.25">
      <c r="A53" t="s">
        <v>165</v>
      </c>
      <c r="B53">
        <v>2</v>
      </c>
      <c r="C53">
        <f t="shared" si="14"/>
        <v>2.1793895354057584</v>
      </c>
      <c r="D53">
        <v>188.85641001553299</v>
      </c>
      <c r="E53">
        <v>86.655646889839602</v>
      </c>
      <c r="F53">
        <v>4277.4353228290802</v>
      </c>
      <c r="G53">
        <v>64.988596905456603</v>
      </c>
      <c r="H53">
        <v>35.041320144463498</v>
      </c>
      <c r="I53">
        <v>1506.5112150083301</v>
      </c>
      <c r="J53">
        <v>7332.8861999999999</v>
      </c>
      <c r="K53">
        <v>31302.644</v>
      </c>
      <c r="L53">
        <v>0.59842358968878995</v>
      </c>
      <c r="M53">
        <v>0.33123479441169301</v>
      </c>
      <c r="N53">
        <v>1.67008737556454</v>
      </c>
      <c r="O53">
        <v>1.8227301771489699</v>
      </c>
      <c r="P53" s="37">
        <f t="shared" si="15"/>
        <v>3.8260015976968011</v>
      </c>
      <c r="Q53" s="41">
        <f t="shared" si="16"/>
        <v>4.415178623685747E-2</v>
      </c>
      <c r="R53" s="37">
        <f t="shared" si="17"/>
        <v>38.827838564742855</v>
      </c>
      <c r="S53" s="39">
        <f t="shared" si="18"/>
        <v>361.23028473601119</v>
      </c>
      <c r="T53" s="37">
        <f t="shared" si="19"/>
        <v>0.20349723843460291</v>
      </c>
      <c r="U53" s="38">
        <f t="shared" si="20"/>
        <v>0.31462855721609961</v>
      </c>
      <c r="V53" s="37">
        <f t="shared" si="21"/>
        <v>7.3182329412257554E-3</v>
      </c>
      <c r="W53" s="37">
        <f t="shared" si="22"/>
        <v>1136.3868124219964</v>
      </c>
      <c r="X53" s="37">
        <f t="shared" si="23"/>
        <v>625.47276867772337</v>
      </c>
      <c r="Y53" s="39">
        <f t="shared" si="24"/>
        <v>1811.9465180952727</v>
      </c>
    </row>
    <row r="54" spans="1:25" x14ac:dyDescent="0.25">
      <c r="A54" t="s">
        <v>166</v>
      </c>
      <c r="B54">
        <v>2</v>
      </c>
      <c r="C54">
        <f t="shared" si="14"/>
        <v>1.3261270461656558</v>
      </c>
      <c r="D54">
        <v>145.283192643566</v>
      </c>
      <c r="E54">
        <v>109.554505402507</v>
      </c>
      <c r="F54">
        <v>485.98095676099803</v>
      </c>
      <c r="G54">
        <v>42.576341384955398</v>
      </c>
      <c r="H54">
        <v>31.753038052594899</v>
      </c>
      <c r="I54">
        <v>1414.33939619137</v>
      </c>
      <c r="J54">
        <v>13869.305</v>
      </c>
      <c r="K54">
        <v>95800.413</v>
      </c>
      <c r="L54">
        <v>0.73702769709690996</v>
      </c>
      <c r="M54">
        <v>0.27917730149905101</v>
      </c>
      <c r="N54">
        <v>0.48443025826277403</v>
      </c>
      <c r="O54">
        <v>2.3032297170263898</v>
      </c>
      <c r="P54" s="37">
        <f t="shared" si="15"/>
        <v>32.751135804670227</v>
      </c>
      <c r="Q54" s="41">
        <f t="shared" si="16"/>
        <v>0.29894832425504941</v>
      </c>
      <c r="R54" s="37">
        <f t="shared" si="17"/>
        <v>95.463933216463602</v>
      </c>
      <c r="S54" s="39">
        <f t="shared" si="18"/>
        <v>874.45434259436433</v>
      </c>
      <c r="T54" s="37">
        <f t="shared" si="19"/>
        <v>0.31061851652366573</v>
      </c>
      <c r="U54" s="38">
        <f t="shared" si="20"/>
        <v>0.34721087102715897</v>
      </c>
      <c r="V54" s="37">
        <f t="shared" si="21"/>
        <v>7.7951586653732989E-3</v>
      </c>
      <c r="W54" s="37">
        <f t="shared" si="22"/>
        <v>874.19804375786816</v>
      </c>
      <c r="X54" s="37">
        <f t="shared" si="23"/>
        <v>790.75469717899068</v>
      </c>
      <c r="Y54" s="39">
        <f t="shared" si="24"/>
        <v>1675.9784847186925</v>
      </c>
    </row>
    <row r="55" spans="1:25" x14ac:dyDescent="0.25">
      <c r="A55" t="s">
        <v>167</v>
      </c>
      <c r="B55">
        <v>2</v>
      </c>
      <c r="C55">
        <f t="shared" si="14"/>
        <v>0.76343694669724638</v>
      </c>
      <c r="D55">
        <v>131.23283050678799</v>
      </c>
      <c r="E55">
        <v>171.897405639749</v>
      </c>
      <c r="F55">
        <v>603.70318791600096</v>
      </c>
      <c r="G55">
        <v>133.174188874365</v>
      </c>
      <c r="H55">
        <v>341.73697566875001</v>
      </c>
      <c r="I55">
        <v>1686.9252310832801</v>
      </c>
      <c r="J55">
        <v>3684.3921999999998</v>
      </c>
      <c r="K55">
        <v>21504.11</v>
      </c>
      <c r="L55">
        <v>0.33223873730310599</v>
      </c>
      <c r="M55">
        <v>0.61887752272280006</v>
      </c>
      <c r="N55">
        <v>5.45569938351115</v>
      </c>
      <c r="O55">
        <v>19.109376089666501</v>
      </c>
      <c r="P55" s="37">
        <f t="shared" si="15"/>
        <v>37.367010064582523</v>
      </c>
      <c r="Q55" s="41">
        <f t="shared" si="16"/>
        <v>0.28473827715428057</v>
      </c>
      <c r="R55" s="37">
        <f t="shared" si="17"/>
        <v>28.075232285791667</v>
      </c>
      <c r="S55" s="39">
        <f t="shared" si="18"/>
        <v>125.09851396516633</v>
      </c>
      <c r="T55" s="37">
        <f t="shared" si="19"/>
        <v>9.9306030033164419E-2</v>
      </c>
      <c r="U55" s="38">
        <f t="shared" si="20"/>
        <v>3.2261653800923995E-2</v>
      </c>
      <c r="V55" s="37">
        <f t="shared" si="21"/>
        <v>6.5355593697061232E-3</v>
      </c>
      <c r="W55" s="37">
        <f t="shared" si="22"/>
        <v>789.65420306601845</v>
      </c>
      <c r="X55" s="37">
        <f t="shared" si="23"/>
        <v>1240.7402182421181</v>
      </c>
      <c r="Y55" s="39">
        <f t="shared" si="24"/>
        <v>1993.5816315427639</v>
      </c>
    </row>
    <row r="56" spans="1:25" x14ac:dyDescent="0.25">
      <c r="A56" t="s">
        <v>168</v>
      </c>
      <c r="B56">
        <v>2</v>
      </c>
      <c r="C56">
        <f t="shared" si="14"/>
        <v>1.5319794087390448</v>
      </c>
      <c r="D56">
        <v>117.11071237343801</v>
      </c>
      <c r="E56">
        <v>76.444051209428807</v>
      </c>
      <c r="F56">
        <v>1104.6316589590599</v>
      </c>
      <c r="G56">
        <v>108.719759923357</v>
      </c>
      <c r="H56">
        <v>41.944171938031701</v>
      </c>
      <c r="I56">
        <v>1484.07700949377</v>
      </c>
      <c r="J56">
        <v>3763.7266</v>
      </c>
      <c r="K56">
        <v>19950.184000000001</v>
      </c>
      <c r="L56">
        <v>0.51359926258978295</v>
      </c>
      <c r="M56">
        <v>0.27963797072347502</v>
      </c>
      <c r="N56">
        <v>1.31647799941224</v>
      </c>
      <c r="O56">
        <v>1.60752720535229</v>
      </c>
      <c r="P56" s="37">
        <f t="shared" si="15"/>
        <v>8.1044366429656876</v>
      </c>
      <c r="Q56" s="41">
        <f t="shared" si="16"/>
        <v>0.1060178851688863</v>
      </c>
      <c r="R56" s="37">
        <f t="shared" si="17"/>
        <v>32.138192345704276</v>
      </c>
      <c r="S56" s="39">
        <f t="shared" si="18"/>
        <v>260.97758667111685</v>
      </c>
      <c r="T56" s="37">
        <f t="shared" si="19"/>
        <v>0.12164302063693928</v>
      </c>
      <c r="U56" s="38">
        <f t="shared" si="20"/>
        <v>0.26284938981006295</v>
      </c>
      <c r="V56" s="37">
        <f t="shared" si="21"/>
        <v>7.4288597757879889E-3</v>
      </c>
      <c r="W56" s="37">
        <f t="shared" si="22"/>
        <v>704.67859218320791</v>
      </c>
      <c r="X56" s="37">
        <f t="shared" si="23"/>
        <v>551.76637732202153</v>
      </c>
      <c r="Y56" s="39">
        <f t="shared" si="24"/>
        <v>1272.9420406279514</v>
      </c>
    </row>
    <row r="57" spans="1:25" x14ac:dyDescent="0.25">
      <c r="A57" t="s">
        <v>169</v>
      </c>
      <c r="B57">
        <v>2</v>
      </c>
      <c r="C57">
        <f t="shared" si="14"/>
        <v>0.49511210805442923</v>
      </c>
      <c r="D57">
        <v>177.191646271678</v>
      </c>
      <c r="E57">
        <v>357.88186834687298</v>
      </c>
      <c r="F57">
        <v>6802.9568448050804</v>
      </c>
      <c r="G57">
        <v>103.238669260262</v>
      </c>
      <c r="H57">
        <v>663.69309641252096</v>
      </c>
      <c r="I57">
        <v>1509.07307022228</v>
      </c>
      <c r="J57">
        <v>12241.397000000001</v>
      </c>
      <c r="K57">
        <v>76371.365000000005</v>
      </c>
      <c r="L57">
        <v>0.69684624398883099</v>
      </c>
      <c r="M57">
        <v>0.74999873219180102</v>
      </c>
      <c r="N57">
        <v>0.79794555064070904</v>
      </c>
      <c r="O57">
        <v>22.045059199949598</v>
      </c>
      <c r="P57" s="37">
        <f t="shared" si="15"/>
        <v>9.3214875339964465</v>
      </c>
      <c r="Q57" s="41">
        <f t="shared" si="16"/>
        <v>5.2606811495528032E-2</v>
      </c>
      <c r="R57" s="37">
        <f t="shared" si="17"/>
        <v>69.085632746088692</v>
      </c>
      <c r="S57" s="39">
        <f t="shared" si="18"/>
        <v>213.39825164313135</v>
      </c>
      <c r="T57" s="37">
        <f t="shared" si="19"/>
        <v>0.1281012250037834</v>
      </c>
      <c r="U57" s="38">
        <f t="shared" si="20"/>
        <v>1.661159361095323E-2</v>
      </c>
      <c r="V57" s="37">
        <f t="shared" si="21"/>
        <v>7.3058092530774946E-3</v>
      </c>
      <c r="W57" s="37">
        <f t="shared" si="22"/>
        <v>1066.1975946589096</v>
      </c>
      <c r="X57" s="37">
        <f t="shared" si="23"/>
        <v>2583.1595641890135</v>
      </c>
      <c r="Y57" s="39">
        <f t="shared" si="24"/>
        <v>3518.991519384128</v>
      </c>
    </row>
    <row r="58" spans="1:25" x14ac:dyDescent="0.25">
      <c r="A58" t="s">
        <v>170</v>
      </c>
      <c r="B58">
        <v>2</v>
      </c>
      <c r="C58">
        <f t="shared" si="14"/>
        <v>5.0590094604358145</v>
      </c>
      <c r="D58">
        <v>108.496563874751</v>
      </c>
      <c r="E58">
        <v>21.446206954790799</v>
      </c>
      <c r="F58">
        <v>484.11211798953798</v>
      </c>
      <c r="G58">
        <v>38.9689778530079</v>
      </c>
      <c r="H58">
        <v>22.6646658180244</v>
      </c>
      <c r="I58">
        <v>524.56092685620195</v>
      </c>
      <c r="J58">
        <v>12240.950999999999</v>
      </c>
      <c r="K58">
        <v>14795.593000000001</v>
      </c>
      <c r="L58">
        <v>0.74440652285031395</v>
      </c>
      <c r="M58">
        <v>0.30064138744236302</v>
      </c>
      <c r="N58">
        <v>0.519525183435254</v>
      </c>
      <c r="O58">
        <v>0.96670781894598701</v>
      </c>
      <c r="P58" s="37">
        <f t="shared" si="15"/>
        <v>4.8064067728870068</v>
      </c>
      <c r="Q58" s="41">
        <f t="shared" si="16"/>
        <v>0.22411453843651916</v>
      </c>
      <c r="R58" s="37">
        <f t="shared" si="17"/>
        <v>112.82339792927466</v>
      </c>
      <c r="S58" s="39">
        <f t="shared" si="18"/>
        <v>689.89323059268816</v>
      </c>
      <c r="T58" s="37">
        <f t="shared" si="19"/>
        <v>0.33937251446227507</v>
      </c>
      <c r="U58" s="38">
        <f t="shared" si="20"/>
        <v>0.48643999821220441</v>
      </c>
      <c r="V58" s="37">
        <f t="shared" si="21"/>
        <v>2.1017577626444687E-2</v>
      </c>
      <c r="W58" s="37">
        <f t="shared" si="22"/>
        <v>652.84553682995022</v>
      </c>
      <c r="X58" s="37">
        <f t="shared" si="23"/>
        <v>154.79681847740318</v>
      </c>
      <c r="Y58" s="39">
        <f t="shared" si="24"/>
        <v>854.58819407350927</v>
      </c>
    </row>
    <row r="59" spans="1:25" x14ac:dyDescent="0.25">
      <c r="A59" t="s">
        <v>173</v>
      </c>
      <c r="B59">
        <v>2</v>
      </c>
      <c r="C59">
        <f t="shared" si="14"/>
        <v>0.1719682404325712</v>
      </c>
      <c r="D59">
        <v>48.421342803685299</v>
      </c>
      <c r="E59">
        <v>281.57142668835598</v>
      </c>
      <c r="F59">
        <v>177.65987169357899</v>
      </c>
      <c r="G59">
        <v>98.141653968581707</v>
      </c>
      <c r="H59">
        <v>964.79008867133405</v>
      </c>
      <c r="I59">
        <v>2430.76135375279</v>
      </c>
      <c r="J59">
        <v>3658.0250999999998</v>
      </c>
      <c r="K59">
        <v>96985.849000000002</v>
      </c>
      <c r="L59">
        <v>0.66533164234285203</v>
      </c>
      <c r="M59">
        <v>0.50993596103716898</v>
      </c>
      <c r="N59">
        <v>1.0351445011046301</v>
      </c>
      <c r="O59">
        <v>24.164787128617998</v>
      </c>
      <c r="P59" s="37">
        <f t="shared" si="15"/>
        <v>76.742521794202062</v>
      </c>
      <c r="Q59" s="41">
        <f t="shared" si="16"/>
        <v>1.5848904088707194</v>
      </c>
      <c r="R59" s="37">
        <f t="shared" si="17"/>
        <v>75.545717821802981</v>
      </c>
      <c r="S59" s="39">
        <f t="shared" si="18"/>
        <v>344.44492518533923</v>
      </c>
      <c r="T59" s="37">
        <f t="shared" si="19"/>
        <v>0.13475419931514246</v>
      </c>
      <c r="U59" s="38">
        <f t="shared" si="20"/>
        <v>1.1427356198469178E-2</v>
      </c>
      <c r="V59" s="37">
        <f t="shared" si="21"/>
        <v>4.5356159636892298E-3</v>
      </c>
      <c r="W59" s="37">
        <f t="shared" si="22"/>
        <v>291.36090957858937</v>
      </c>
      <c r="X59" s="37">
        <f t="shared" si="23"/>
        <v>2032.3575687478042</v>
      </c>
      <c r="Y59" s="39">
        <f t="shared" si="24"/>
        <v>2170.2471260017674</v>
      </c>
    </row>
    <row r="60" spans="1:25" x14ac:dyDescent="0.25">
      <c r="A60" t="s">
        <v>175</v>
      </c>
      <c r="B60">
        <v>2</v>
      </c>
      <c r="C60">
        <f t="shared" si="14"/>
        <v>0.48549132627349567</v>
      </c>
      <c r="D60">
        <v>90.088324635773404</v>
      </c>
      <c r="E60">
        <v>185.561141384889</v>
      </c>
      <c r="F60">
        <v>596.93163326514502</v>
      </c>
      <c r="G60">
        <v>173.706680650522</v>
      </c>
      <c r="H60">
        <v>573.84606250496404</v>
      </c>
      <c r="I60">
        <v>1525.0326348717199</v>
      </c>
      <c r="J60">
        <v>5238.2363999999998</v>
      </c>
      <c r="K60">
        <v>59628.434000000001</v>
      </c>
      <c r="L60">
        <v>0.413577406302021</v>
      </c>
      <c r="M60">
        <v>0.39173420718794999</v>
      </c>
      <c r="N60">
        <v>2.3334229481213402</v>
      </c>
      <c r="O60">
        <v>24.999999998223799</v>
      </c>
      <c r="P60" s="37">
        <f t="shared" si="15"/>
        <v>28.004701733475095</v>
      </c>
      <c r="Q60" s="41">
        <f t="shared" si="16"/>
        <v>0.31085828098921753</v>
      </c>
      <c r="R60" s="37">
        <f t="shared" si="17"/>
        <v>58.145563492030298</v>
      </c>
      <c r="S60" s="39">
        <f t="shared" si="18"/>
        <v>321.34116849561366</v>
      </c>
      <c r="T60" s="37">
        <f t="shared" si="19"/>
        <v>7.6134089664675539E-2</v>
      </c>
      <c r="U60" s="38">
        <f t="shared" si="20"/>
        <v>1.9212469546054656E-2</v>
      </c>
      <c r="V60" s="37">
        <f t="shared" si="21"/>
        <v>7.2293534891647608E-3</v>
      </c>
      <c r="W60" s="37">
        <f t="shared" si="22"/>
        <v>542.07947752932739</v>
      </c>
      <c r="X60" s="37">
        <f t="shared" si="23"/>
        <v>1339.3638502122067</v>
      </c>
      <c r="Y60" s="39">
        <f t="shared" si="24"/>
        <v>1812.8502098276804</v>
      </c>
    </row>
    <row r="61" spans="1:25" x14ac:dyDescent="0.25">
      <c r="A61" t="s">
        <v>176</v>
      </c>
      <c r="B61">
        <v>2</v>
      </c>
      <c r="C61">
        <f t="shared" si="14"/>
        <v>0.4797368775538739</v>
      </c>
      <c r="D61">
        <v>188.39575340556499</v>
      </c>
      <c r="E61">
        <v>392.70642350067902</v>
      </c>
      <c r="F61">
        <v>517.06669973275598</v>
      </c>
      <c r="G61">
        <v>65.953966790672993</v>
      </c>
      <c r="H61">
        <v>769.58583627581902</v>
      </c>
      <c r="I61">
        <v>1423.4308136695599</v>
      </c>
      <c r="J61">
        <v>9084.2243999999992</v>
      </c>
      <c r="K61">
        <v>56364.707999999999</v>
      </c>
      <c r="L61">
        <v>0.60586743941045695</v>
      </c>
      <c r="M61">
        <v>0.69184366970919497</v>
      </c>
      <c r="N61">
        <v>1.0377254008394901</v>
      </c>
      <c r="O61">
        <v>24.999947954288601</v>
      </c>
      <c r="P61" s="37">
        <f t="shared" si="15"/>
        <v>143.08448515608097</v>
      </c>
      <c r="Q61" s="41">
        <f t="shared" si="16"/>
        <v>0.75948890869136987</v>
      </c>
      <c r="R61" s="37">
        <f t="shared" si="17"/>
        <v>48.218838459931348</v>
      </c>
      <c r="S61" s="39">
        <f t="shared" si="18"/>
        <v>143.528866926982</v>
      </c>
      <c r="T61" s="37">
        <f t="shared" si="19"/>
        <v>0.200518644192759</v>
      </c>
      <c r="U61" s="38">
        <f t="shared" si="20"/>
        <v>1.4325887354362179E-2</v>
      </c>
      <c r="V61" s="37">
        <f t="shared" si="21"/>
        <v>7.7453711793535607E-3</v>
      </c>
      <c r="W61" s="37">
        <f t="shared" si="22"/>
        <v>1133.614949414648</v>
      </c>
      <c r="X61" s="37">
        <f t="shared" si="23"/>
        <v>2834.5201126563411</v>
      </c>
      <c r="Y61" s="39">
        <f t="shared" si="24"/>
        <v>3821.7059461194121</v>
      </c>
    </row>
    <row r="62" spans="1:25" x14ac:dyDescent="0.25">
      <c r="A62" t="s">
        <v>248</v>
      </c>
      <c r="B62">
        <v>2</v>
      </c>
      <c r="C62">
        <f t="shared" si="14"/>
        <v>2.0531797425980485</v>
      </c>
      <c r="D62">
        <v>264.54729995604703</v>
      </c>
      <c r="E62">
        <v>128.84760864691501</v>
      </c>
      <c r="F62">
        <v>226.499178082128</v>
      </c>
      <c r="G62">
        <v>279.36696468119197</v>
      </c>
      <c r="H62">
        <v>783.53412079372094</v>
      </c>
      <c r="I62">
        <v>1075.9569475032899</v>
      </c>
      <c r="J62">
        <v>18726.71</v>
      </c>
      <c r="K62">
        <v>71548.717999999993</v>
      </c>
      <c r="L62">
        <v>0.43781679885886199</v>
      </c>
      <c r="M62">
        <v>0.36015911700470099</v>
      </c>
      <c r="N62">
        <v>1.7668963733749801</v>
      </c>
      <c r="O62">
        <v>22.880106942197301</v>
      </c>
      <c r="P62" s="37">
        <f t="shared" si="15"/>
        <v>150.49187931699774</v>
      </c>
      <c r="Q62" s="41">
        <f t="shared" si="16"/>
        <v>1.1679834876050761</v>
      </c>
      <c r="R62" s="37">
        <f t="shared" si="17"/>
        <v>70.787757059366442</v>
      </c>
      <c r="S62" s="39">
        <f t="shared" si="18"/>
        <v>555.29721312924869</v>
      </c>
      <c r="T62" s="37">
        <f>('[1]COS7 CXCR4 1'!$W$2*'[1]COS7 CXCR4 1'!$W$2)/(4*G62*0.001)</f>
        <v>4.7339169164443286E-2</v>
      </c>
      <c r="U62" s="38">
        <f>('[1]COS7 CXCR4 1'!$X$2*'[1]COS7 CXCR4 1'!$X$2)/(4*H62*0.001)</f>
        <v>1.4070861379759264E-2</v>
      </c>
      <c r="V62" s="37">
        <f>('[1]COS7 CXCR4 1'!$X$2*'[1]COS7 CXCR4 1'!$X$2)/(4*I62*0.001)</f>
        <v>1.0246692514587149E-2</v>
      </c>
      <c r="W62" s="48">
        <f>(D62)/(PI()*'[1]COS7 CXCR4 1'!$W$2*'[1]COS7 CXCR4 1'!$W$2)</f>
        <v>1591.8340442200088</v>
      </c>
      <c r="X62" s="48">
        <f>(E62)/(PI()*'[1]COS7 CXCR4 1'!$X$2*'[1]COS7 CXCR4 1'!$X$2)</f>
        <v>930.0106041599347</v>
      </c>
      <c r="Y62" s="39">
        <f>((D62*'[1]COS7 CXCR4 1'!$Y$2)+(E62*'[1]COS7 CXCR4 1'!$Z$2)+D62+E62)/(PI()*(AVERAGE('[1]COS7 CXCR4 1'!$W$2:$X$2))*(AVERAGE('[1]COS7 CXCR4 1'!$W$2:$X$2)))</f>
        <v>2587.2208384853629</v>
      </c>
    </row>
    <row r="63" spans="1:25" x14ac:dyDescent="0.25">
      <c r="A63" t="s">
        <v>246</v>
      </c>
      <c r="B63">
        <v>2</v>
      </c>
      <c r="C63">
        <f t="shared" si="14"/>
        <v>0.39062390123987784</v>
      </c>
      <c r="D63">
        <v>37.617065930614402</v>
      </c>
      <c r="E63">
        <v>96.299959657394794</v>
      </c>
      <c r="F63">
        <v>1094.9704657690199</v>
      </c>
      <c r="G63">
        <v>2.06954313789804</v>
      </c>
      <c r="H63">
        <v>42.851279390190498</v>
      </c>
      <c r="I63">
        <v>1508.8583301684801</v>
      </c>
      <c r="J63">
        <v>4153.2933000000003</v>
      </c>
      <c r="K63">
        <v>29854.791000000001</v>
      </c>
      <c r="L63" s="36">
        <v>7.8252324937095004E-10</v>
      </c>
      <c r="M63">
        <v>0.25597011109131701</v>
      </c>
      <c r="N63">
        <v>6.0186874161281301</v>
      </c>
      <c r="O63">
        <v>2.2960501280659602</v>
      </c>
      <c r="P63" s="37">
        <f t="shared" si="15"/>
        <v>3.3083284387981702</v>
      </c>
      <c r="Q63" s="41">
        <f t="shared" si="16"/>
        <v>8.7947540749203107E-2</v>
      </c>
      <c r="R63" s="37">
        <f t="shared" si="17"/>
        <v>110.40981525940516</v>
      </c>
      <c r="S63" s="39">
        <f t="shared" si="18"/>
        <v>310.01872800584789</v>
      </c>
      <c r="T63" s="37">
        <f>('[1]COS7 CXCR4 1'!$W$2*'[1]COS7 CXCR4 1'!$W$2)/(4*G63*0.001)</f>
        <v>6.3902992683844975</v>
      </c>
      <c r="U63" s="38">
        <f>('[1]COS7 CXCR4 1'!$X$2*'[1]COS7 CXCR4 1'!$X$2)/(4*H63*0.001)</f>
        <v>0.25728520027628016</v>
      </c>
      <c r="V63" s="37">
        <f>('[1]COS7 CXCR4 1'!$X$2*'[1]COS7 CXCR4 1'!$X$2)/(4*I63*0.001)</f>
        <v>7.3068490126365539E-3</v>
      </c>
      <c r="W63" s="48">
        <f>(D63)/(PI()*'[1]COS7 CXCR4 1'!$W$2*'[1]COS7 CXCR4 1'!$W$2)</f>
        <v>226.34941351497201</v>
      </c>
      <c r="X63" s="48">
        <f>(E63)/(PI()*'[1]COS7 CXCR4 1'!$X$2*'[1]COS7 CXCR4 1'!$X$2)</f>
        <v>695.08456231403568</v>
      </c>
      <c r="Y63" s="39">
        <f>((D63*'[1]COS7 CXCR4 1'!$Y$2)+(E63*'[1]COS7 CXCR4 1'!$Z$2)+D63+E63)/(PI()*(AVERAGE('[1]COS7 CXCR4 1'!$W$2:$X$2))*(AVERAGE('[1]COS7 CXCR4 1'!$W$2:$X$2)))</f>
        <v>880.7254787808057</v>
      </c>
    </row>
    <row r="64" spans="1:25" x14ac:dyDescent="0.25">
      <c r="A64" t="s">
        <v>245</v>
      </c>
      <c r="B64">
        <v>2</v>
      </c>
      <c r="C64">
        <f t="shared" si="14"/>
        <v>1.0744560816372393</v>
      </c>
      <c r="D64">
        <v>78.762148151806798</v>
      </c>
      <c r="E64">
        <v>73.304204329869194</v>
      </c>
      <c r="F64">
        <v>2314.8812702682599</v>
      </c>
      <c r="G64">
        <v>13.1849434219427</v>
      </c>
      <c r="H64">
        <v>41.190495708370101</v>
      </c>
      <c r="I64">
        <v>1512.72588049213</v>
      </c>
      <c r="J64">
        <v>4393.5974999999999</v>
      </c>
      <c r="K64">
        <v>78357.968999999997</v>
      </c>
      <c r="L64">
        <v>0.74999999999997702</v>
      </c>
      <c r="M64">
        <v>0.22168760675787</v>
      </c>
      <c r="N64">
        <v>0.59945504022394402</v>
      </c>
      <c r="O64">
        <v>1.8883444120681201</v>
      </c>
      <c r="P64" s="37">
        <f t="shared" si="15"/>
        <v>2.4941221287389834</v>
      </c>
      <c r="Q64" s="41">
        <f t="shared" si="16"/>
        <v>3.4024271207084171E-2</v>
      </c>
      <c r="R64" s="37">
        <f t="shared" si="17"/>
        <v>55.783109058068661</v>
      </c>
      <c r="S64" s="39">
        <f t="shared" si="18"/>
        <v>1068.9423576223382</v>
      </c>
      <c r="T64" s="37">
        <f>('[1]COS7 CXCR4 1'!$W$2*'[1]COS7 CXCR4 1'!$W$2)/(4*G64*0.001)</f>
        <v>1.0030380546033013</v>
      </c>
      <c r="U64" s="38">
        <f>('[1]COS7 CXCR4 1'!$X$2*'[1]COS7 CXCR4 1'!$X$2)/(4*H64*0.001)</f>
        <v>0.26765883270881996</v>
      </c>
      <c r="V64" s="37">
        <f>('[1]COS7 CXCR4 1'!$X$2*'[1]COS7 CXCR4 1'!$X$2)/(4*I64*0.001)</f>
        <v>7.2881677653411159E-3</v>
      </c>
      <c r="W64" s="48">
        <f>(D64)/(PI()*'[1]COS7 CXCR4 1'!$W$2*'[1]COS7 CXCR4 1'!$W$2)</f>
        <v>473.92760706602041</v>
      </c>
      <c r="X64" s="48">
        <f>(E64)/(PI()*'[1]COS7 CXCR4 1'!$X$2*'[1]COS7 CXCR4 1'!$X$2)</f>
        <v>529.10324120258508</v>
      </c>
      <c r="Y64" s="39">
        <f>((D64*'[1]COS7 CXCR4 1'!$Y$2)+(E64*'[1]COS7 CXCR4 1'!$Z$2)+D64+E64)/(PI()*(AVERAGE('[1]COS7 CXCR4 1'!$W$2:$X$2))*(AVERAGE('[1]COS7 CXCR4 1'!$W$2:$X$2)))</f>
        <v>1000.0872593145968</v>
      </c>
    </row>
    <row r="65" spans="1:25" x14ac:dyDescent="0.25">
      <c r="A65" t="s">
        <v>244</v>
      </c>
      <c r="B65">
        <v>2</v>
      </c>
      <c r="C65">
        <f t="shared" si="14"/>
        <v>5.9480291832567049</v>
      </c>
      <c r="D65">
        <v>210.92518603978499</v>
      </c>
      <c r="E65">
        <v>35.461356953917601</v>
      </c>
      <c r="F65">
        <v>786.91680228485995</v>
      </c>
      <c r="G65">
        <v>662.19094216737199</v>
      </c>
      <c r="H65">
        <v>50.670545485528898</v>
      </c>
      <c r="I65">
        <v>1502.9003001659701</v>
      </c>
      <c r="J65">
        <v>7793.0252</v>
      </c>
      <c r="K65">
        <v>19047.573</v>
      </c>
      <c r="L65">
        <v>0.56238703826715997</v>
      </c>
      <c r="M65">
        <v>0.206336963239481</v>
      </c>
      <c r="N65">
        <v>1.02024243394472</v>
      </c>
      <c r="O65">
        <v>2.30266587662459</v>
      </c>
      <c r="P65" s="37">
        <f t="shared" si="15"/>
        <v>9.5050624043235015</v>
      </c>
      <c r="Q65" s="41">
        <f t="shared" si="16"/>
        <v>0.26804000807626815</v>
      </c>
      <c r="R65" s="37">
        <f t="shared" si="17"/>
        <v>36.946868917446729</v>
      </c>
      <c r="S65" s="39">
        <f t="shared" si="18"/>
        <v>537.13604430739963</v>
      </c>
      <c r="T65" s="37">
        <f>('[1]COS7 CXCR4 1'!$W$2*'[1]COS7 CXCR4 1'!$W$2)/(4*G65*0.001)</f>
        <v>1.9971580941162009E-2</v>
      </c>
      <c r="U65" s="38">
        <f>('[1]COS7 CXCR4 1'!$X$2*'[1]COS7 CXCR4 1'!$X$2)/(4*H65*0.001)</f>
        <v>0.21758202708018309</v>
      </c>
      <c r="V65" s="37">
        <f>('[1]COS7 CXCR4 1'!$X$2*'[1]COS7 CXCR4 1'!$X$2)/(4*I65*0.001)</f>
        <v>7.3358159545130648E-3</v>
      </c>
      <c r="W65" s="48">
        <f>(D65)/(PI()*'[1]COS7 CXCR4 1'!$W$2*'[1]COS7 CXCR4 1'!$W$2)</f>
        <v>1269.1790540948739</v>
      </c>
      <c r="X65" s="48">
        <f>(E65)/(PI()*'[1]COS7 CXCR4 1'!$X$2*'[1]COS7 CXCR4 1'!$X$2)</f>
        <v>255.95692734522191</v>
      </c>
      <c r="Y65" s="39">
        <f>((D65*'[1]COS7 CXCR4 1'!$Y$2)+(E65*'[1]COS7 CXCR4 1'!$Z$2)+D65+E65)/(PI()*(AVERAGE('[1]COS7 CXCR4 1'!$W$2:$X$2))*(AVERAGE('[1]COS7 CXCR4 1'!$W$2:$X$2)))</f>
        <v>1620.3981912715522</v>
      </c>
    </row>
    <row r="66" spans="1:25" x14ac:dyDescent="0.25">
      <c r="A66" t="s">
        <v>243</v>
      </c>
      <c r="B66">
        <v>2</v>
      </c>
      <c r="C66">
        <f t="shared" si="14"/>
        <v>1.0718982728631519</v>
      </c>
      <c r="D66">
        <v>94.382050445962506</v>
      </c>
      <c r="E66">
        <v>88.051313110019507</v>
      </c>
      <c r="F66">
        <v>570.74778983955798</v>
      </c>
      <c r="G66">
        <v>88.208081688274703</v>
      </c>
      <c r="H66">
        <v>66.349328112532504</v>
      </c>
      <c r="I66">
        <v>1511.2438519586599</v>
      </c>
      <c r="J66">
        <v>16245.936</v>
      </c>
      <c r="K66">
        <v>11206.855</v>
      </c>
      <c r="L66">
        <v>0.68870031632881001</v>
      </c>
      <c r="M66">
        <v>0.37041586913112301</v>
      </c>
      <c r="N66">
        <v>0.728148510749421</v>
      </c>
      <c r="O66">
        <v>3.46742990170429</v>
      </c>
      <c r="P66" s="37">
        <f t="shared" si="15"/>
        <v>14.560658181644895</v>
      </c>
      <c r="Q66" s="41">
        <f t="shared" si="16"/>
        <v>0.16536559952776006</v>
      </c>
      <c r="R66" s="37">
        <f t="shared" si="17"/>
        <v>172.12950898223437</v>
      </c>
      <c r="S66" s="39">
        <f t="shared" si="18"/>
        <v>127.27640967712897</v>
      </c>
      <c r="T66" s="37">
        <f>('[1]COS7 CXCR4 1'!$W$2*'[1]COS7 CXCR4 1'!$W$2)/(4*G66*0.001)</f>
        <v>0.14992957274296975</v>
      </c>
      <c r="U66" s="38">
        <f>('[1]COS7 CXCR4 1'!$X$2*'[1]COS7 CXCR4 1'!$X$2)/(4*H66*0.001)</f>
        <v>0.16616596299665501</v>
      </c>
      <c r="V66" s="37">
        <f>('[1]COS7 CXCR4 1'!$X$2*'[1]COS7 CXCR4 1'!$X$2)/(4*I66*0.001)</f>
        <v>7.2953150384770515E-3</v>
      </c>
      <c r="W66" s="48">
        <f>(D66)/(PI()*'[1]COS7 CXCR4 1'!$W$2*'[1]COS7 CXCR4 1'!$W$2)</f>
        <v>567.9156849763159</v>
      </c>
      <c r="X66" s="48">
        <f>(E66)/(PI()*'[1]COS7 CXCR4 1'!$X$2*'[1]COS7 CXCR4 1'!$X$2)</f>
        <v>635.54656359146543</v>
      </c>
      <c r="Y66" s="39">
        <f>((D66*'[1]COS7 CXCR4 1'!$Y$2)+(E66*'[1]COS7 CXCR4 1'!$Z$2)+D66+E66)/(PI()*(AVERAGE('[1]COS7 CXCR4 1'!$W$2:$X$2))*(AVERAGE('[1]COS7 CXCR4 1'!$W$2:$X$2)))</f>
        <v>1199.8004791246019</v>
      </c>
    </row>
    <row r="67" spans="1:25" x14ac:dyDescent="0.25">
      <c r="A67" t="s">
        <v>242</v>
      </c>
      <c r="B67">
        <v>2</v>
      </c>
      <c r="C67">
        <f t="shared" si="14"/>
        <v>3.5990337267990467</v>
      </c>
      <c r="D67">
        <v>82.566052792256798</v>
      </c>
      <c r="E67">
        <v>22.941172286732201</v>
      </c>
      <c r="F67">
        <v>441.193482320962</v>
      </c>
      <c r="G67">
        <v>57.626992986033301</v>
      </c>
      <c r="H67">
        <v>15.702213747857501</v>
      </c>
      <c r="I67">
        <v>1441.8381639463</v>
      </c>
      <c r="J67">
        <v>9805.1203000000005</v>
      </c>
      <c r="K67">
        <v>26391.008000000002</v>
      </c>
      <c r="L67">
        <v>0.70103126726251397</v>
      </c>
      <c r="M67">
        <v>0.16719296227258401</v>
      </c>
      <c r="N67">
        <v>0.70686778373469406</v>
      </c>
      <c r="O67">
        <v>0.723970341915391</v>
      </c>
      <c r="P67" s="37">
        <f t="shared" si="15"/>
        <v>4.2932684140710249</v>
      </c>
      <c r="Q67" s="41">
        <f t="shared" si="16"/>
        <v>0.18714250346108049</v>
      </c>
      <c r="R67" s="37">
        <f t="shared" si="17"/>
        <v>118.75486314781834</v>
      </c>
      <c r="S67" s="39">
        <f t="shared" si="18"/>
        <v>1150.377481592908</v>
      </c>
      <c r="T67" s="37">
        <f>('[1]COS7 CXCR4 1'!$W$2*'[1]COS7 CXCR4 1'!$W$2)/(4*G67*0.001)</f>
        <v>0.22949314747700375</v>
      </c>
      <c r="U67" s="38">
        <f>('[1]COS7 CXCR4 1'!$X$2*'[1]COS7 CXCR4 1'!$X$2)/(4*H67*0.001)</f>
        <v>0.70213029685093364</v>
      </c>
      <c r="V67" s="37">
        <f>('[1]COS7 CXCR4 1'!$X$2*'[1]COS7 CXCR4 1'!$X$2)/(4*I67*0.001)</f>
        <v>7.6464892355357396E-3</v>
      </c>
      <c r="W67" s="48">
        <f>(D67)/(PI()*'[1]COS7 CXCR4 1'!$W$2*'[1]COS7 CXCR4 1'!$W$2)</f>
        <v>496.81646251319683</v>
      </c>
      <c r="X67" s="48">
        <f>(E67)/(PI()*'[1]COS7 CXCR4 1'!$X$2*'[1]COS7 CXCR4 1'!$X$2)</f>
        <v>165.58734556717596</v>
      </c>
      <c r="Y67" s="39">
        <f>((D67*'[1]COS7 CXCR4 1'!$Y$2)+(E67*'[1]COS7 CXCR4 1'!$Z$2)+D67+E67)/(PI()*(AVERAGE('[1]COS7 CXCR4 1'!$W$2:$X$2))*(AVERAGE('[1]COS7 CXCR4 1'!$W$2:$X$2)))</f>
        <v>693.88414889381352</v>
      </c>
    </row>
    <row r="68" spans="1:25" x14ac:dyDescent="0.25">
      <c r="A68" t="s">
        <v>241</v>
      </c>
      <c r="B68">
        <v>2</v>
      </c>
      <c r="C68">
        <f t="shared" si="14"/>
        <v>0.69663526174808277</v>
      </c>
      <c r="D68">
        <v>146.992799293899</v>
      </c>
      <c r="E68">
        <v>211.00396055899699</v>
      </c>
      <c r="F68">
        <v>1293.082735274</v>
      </c>
      <c r="G68">
        <v>180.103028348148</v>
      </c>
      <c r="H68">
        <v>81.331171409355903</v>
      </c>
      <c r="I68">
        <v>1509.4534970991999</v>
      </c>
      <c r="J68">
        <v>18664.847000000002</v>
      </c>
      <c r="K68">
        <v>97578.335999999996</v>
      </c>
      <c r="L68">
        <v>0.70926483068707102</v>
      </c>
      <c r="M68">
        <v>0.20554153077448301</v>
      </c>
      <c r="N68">
        <v>1.2741754982495099</v>
      </c>
      <c r="O68">
        <v>2.3349725899395701</v>
      </c>
      <c r="P68" s="37">
        <f t="shared" si="15"/>
        <v>23.986139462371078</v>
      </c>
      <c r="Q68" s="41">
        <f t="shared" si="16"/>
        <v>0.16317900997594401</v>
      </c>
      <c r="R68" s="37">
        <f t="shared" si="17"/>
        <v>126.97796823830332</v>
      </c>
      <c r="S68" s="39">
        <f t="shared" si="18"/>
        <v>462.44788837845988</v>
      </c>
      <c r="T68" s="37">
        <f>('[1]COS7 CXCR4 1'!$W$2*'[1]COS7 CXCR4 1'!$W$2)/(4*G68*0.001)</f>
        <v>7.3430192269923561E-2</v>
      </c>
      <c r="U68" s="38">
        <f>('[1]COS7 CXCR4 1'!$X$2*'[1]COS7 CXCR4 1'!$X$2)/(4*H68*0.001)</f>
        <v>0.13555688193041004</v>
      </c>
      <c r="V68" s="37">
        <f>('[1]COS7 CXCR4 1'!$X$2*'[1]COS7 CXCR4 1'!$X$2)/(4*I68*0.001)</f>
        <v>7.3039679733011642E-3</v>
      </c>
      <c r="W68" s="48">
        <f>(D68)/(PI()*'[1]COS7 CXCR4 1'!$W$2*'[1]COS7 CXCR4 1'!$W$2)</f>
        <v>884.48508909409782</v>
      </c>
      <c r="X68" s="48">
        <f>(E68)/(PI()*'[1]COS7 CXCR4 1'!$X$2*'[1]COS7 CXCR4 1'!$X$2)</f>
        <v>1523.0078609946347</v>
      </c>
      <c r="Y68" s="39">
        <f>((D68*'[1]COS7 CXCR4 1'!$Y$2)+(E68*'[1]COS7 CXCR4 1'!$Z$2)+D68+E68)/(PI()*(AVERAGE('[1]COS7 CXCR4 1'!$W$2:$X$2))*(AVERAGE('[1]COS7 CXCR4 1'!$W$2:$X$2)))</f>
        <v>2354.4195843582884</v>
      </c>
    </row>
    <row r="69" spans="1:25" x14ac:dyDescent="0.25">
      <c r="A69" t="s">
        <v>240</v>
      </c>
      <c r="B69">
        <v>2</v>
      </c>
      <c r="C69">
        <f t="shared" si="14"/>
        <v>5.008045815147959</v>
      </c>
      <c r="D69">
        <v>469.25738433730402</v>
      </c>
      <c r="E69">
        <v>93.700697169728301</v>
      </c>
      <c r="F69">
        <v>613.96879676684796</v>
      </c>
      <c r="G69">
        <v>92.7918000162732</v>
      </c>
      <c r="H69">
        <v>36.8200974631892</v>
      </c>
      <c r="I69">
        <v>1504.73394287063</v>
      </c>
      <c r="J69">
        <v>24326.393</v>
      </c>
      <c r="K69">
        <v>75330.176999999996</v>
      </c>
      <c r="L69">
        <v>0.69478969766001997</v>
      </c>
      <c r="M69">
        <v>0.18309168584433899</v>
      </c>
      <c r="N69">
        <v>1.0313295570686201</v>
      </c>
      <c r="O69">
        <v>1.0965238361147001</v>
      </c>
      <c r="P69" s="37">
        <f t="shared" si="15"/>
        <v>71.615600493042393</v>
      </c>
      <c r="Q69" s="41">
        <f t="shared" si="16"/>
        <v>0.76430168244446217</v>
      </c>
      <c r="R69" s="37">
        <f t="shared" si="17"/>
        <v>51.840192209983627</v>
      </c>
      <c r="S69" s="39">
        <f t="shared" si="18"/>
        <v>803.94467997978529</v>
      </c>
      <c r="T69" s="37">
        <f>('[1]COS7 CXCR4 1'!$W$2*'[1]COS7 CXCR4 1'!$W$2)/(4*G69*0.001)</f>
        <v>0.14252336949688107</v>
      </c>
      <c r="U69" s="38">
        <f>('[1]COS7 CXCR4 1'!$X$2*'[1]COS7 CXCR4 1'!$X$2)/(4*H69*0.001)</f>
        <v>0.29942886520119116</v>
      </c>
      <c r="V69" s="37">
        <f>('[1]COS7 CXCR4 1'!$X$2*'[1]COS7 CXCR4 1'!$X$2)/(4*I69*0.001)</f>
        <v>7.3268766563258656E-3</v>
      </c>
      <c r="W69" s="48">
        <f>(D69)/(PI()*'[1]COS7 CXCR4 1'!$W$2*'[1]COS7 CXCR4 1'!$W$2)</f>
        <v>2823.6155878886684</v>
      </c>
      <c r="X69" s="48">
        <f>(E69)/(PI()*'[1]COS7 CXCR4 1'!$X$2*'[1]COS7 CXCR4 1'!$X$2)</f>
        <v>676.32331635913954</v>
      </c>
      <c r="Y69" s="39">
        <f>((D69*'[1]COS7 CXCR4 1'!$Y$2)+(E69*'[1]COS7 CXCR4 1'!$Z$2)+D69+E69)/(PI()*(AVERAGE('[1]COS7 CXCR4 1'!$W$2:$X$2))*(AVERAGE('[1]COS7 CXCR4 1'!$W$2:$X$2)))</f>
        <v>3702.3785712964595</v>
      </c>
    </row>
    <row r="70" spans="1:25" ht="15.75" customHeight="1" x14ac:dyDescent="0.25">
      <c r="A70" t="s">
        <v>237</v>
      </c>
      <c r="B70">
        <v>2</v>
      </c>
      <c r="C70">
        <f t="shared" si="14"/>
        <v>5.8078203296546196</v>
      </c>
      <c r="D70">
        <v>112.52320362278699</v>
      </c>
      <c r="E70">
        <v>19.3744291723774</v>
      </c>
      <c r="F70">
        <v>636.51232686914602</v>
      </c>
      <c r="G70">
        <v>259.57085661259202</v>
      </c>
      <c r="H70">
        <v>37.967717203387103</v>
      </c>
      <c r="I70">
        <v>2015.80354432984</v>
      </c>
      <c r="J70">
        <v>9126.2872000000007</v>
      </c>
      <c r="K70">
        <v>15414.393</v>
      </c>
      <c r="L70">
        <v>0.66987941353417202</v>
      </c>
      <c r="M70">
        <v>0.30668913773135198</v>
      </c>
      <c r="N70">
        <v>1.45017674859126</v>
      </c>
      <c r="O70">
        <v>2.2654828543490502</v>
      </c>
      <c r="P70" s="37">
        <f t="shared" si="15"/>
        <v>3.4250284665529591</v>
      </c>
      <c r="Q70" s="41">
        <f t="shared" si="16"/>
        <v>0.17678087112037894</v>
      </c>
      <c r="R70" s="37">
        <f t="shared" si="17"/>
        <v>81.10582445372043</v>
      </c>
      <c r="S70" s="39">
        <f t="shared" si="18"/>
        <v>795.60501436484537</v>
      </c>
      <c r="T70" s="37">
        <f>('[1]COS7 CXCR4 1'!$W$2*'[1]COS7 CXCR4 1'!$W$2)/(4*G70*0.001)</f>
        <v>5.0949479354449385E-2</v>
      </c>
      <c r="U70" s="38">
        <f>('[1]COS7 CXCR4 1'!$X$2*'[1]COS7 CXCR4 1'!$X$2)/(4*H70*0.001)</f>
        <v>0.29037826901577474</v>
      </c>
      <c r="V70" s="37">
        <f>('[1]COS7 CXCR4 1'!$X$2*'[1]COS7 CXCR4 1'!$X$2)/(4*I70*0.001)</f>
        <v>5.4692829720493887E-3</v>
      </c>
      <c r="W70" s="48">
        <f>(D70)/(PI()*'[1]COS7 CXCR4 1'!$W$2*'[1]COS7 CXCR4 1'!$W$2)</f>
        <v>677.07463399252981</v>
      </c>
      <c r="X70" s="48">
        <f>(E70)/(PI()*'[1]COS7 CXCR4 1'!$X$2*'[1]COS7 CXCR4 1'!$X$2)</f>
        <v>139.84291031145952</v>
      </c>
      <c r="Y70" s="39">
        <f>((D70*'[1]COS7 CXCR4 1'!$Y$2)+(E70*'[1]COS7 CXCR4 1'!$Z$2)+D70+E70)/(PI()*(AVERAGE('[1]COS7 CXCR4 1'!$W$2:$X$2))*(AVERAGE('[1]COS7 CXCR4 1'!$W$2:$X$2)))</f>
        <v>867.44463807727675</v>
      </c>
    </row>
    <row r="71" spans="1:25" x14ac:dyDescent="0.25">
      <c r="A71" t="s">
        <v>236</v>
      </c>
      <c r="B71">
        <v>2</v>
      </c>
      <c r="C71">
        <f t="shared" ref="C71:C77" si="25">D71/E71</f>
        <v>4.2903527334418454</v>
      </c>
      <c r="D71">
        <v>81.857007090824894</v>
      </c>
      <c r="E71">
        <v>19.079318689295</v>
      </c>
      <c r="F71">
        <v>434.40095163783201</v>
      </c>
      <c r="G71">
        <v>97.398372260499997</v>
      </c>
      <c r="H71">
        <v>29.277586254277601</v>
      </c>
      <c r="I71">
        <v>2760.4620320456002</v>
      </c>
      <c r="J71">
        <v>7568.6287000000002</v>
      </c>
      <c r="K71">
        <v>17166.691999999999</v>
      </c>
      <c r="L71">
        <v>0.689560679343447</v>
      </c>
      <c r="M71">
        <v>0.23413978363263399</v>
      </c>
      <c r="N71">
        <v>0.56010238917896205</v>
      </c>
      <c r="O71">
        <v>1.28538264484565</v>
      </c>
      <c r="P71" s="37">
        <f t="shared" ref="P71:P77" si="26">(D71*E71)/F71</f>
        <v>3.595240570604942</v>
      </c>
      <c r="Q71" s="41">
        <f t="shared" ref="Q71:Q77" si="27">P71/MIN(D71:E71)</f>
        <v>0.1884365280098893</v>
      </c>
      <c r="R71" s="37">
        <f t="shared" ref="R71:R77" si="28">J71/D71</f>
        <v>92.461585989849183</v>
      </c>
      <c r="S71" s="39">
        <f t="shared" ref="S71:S77" si="29">K71/E71</f>
        <v>899.75393144577356</v>
      </c>
      <c r="T71" s="37">
        <f>('[1]COS7 CXCR4 1'!$W$2*'[1]COS7 CXCR4 1'!$W$2)/(4*G71*0.001)</f>
        <v>0.13578255665945468</v>
      </c>
      <c r="U71" s="38">
        <f>('[1]COS7 CXCR4 1'!$X$2*'[1]COS7 CXCR4 1'!$X$2)/(4*H71*0.001)</f>
        <v>0.37656792825225444</v>
      </c>
      <c r="V71" s="37">
        <f>('[1]COS7 CXCR4 1'!$X$2*'[1]COS7 CXCR4 1'!$X$2)/(4*I71*0.001)</f>
        <v>3.993896627453369E-3</v>
      </c>
      <c r="W71" s="48">
        <f>(D71)/(PI()*'[1]COS7 CXCR4 1'!$W$2*'[1]COS7 CXCR4 1'!$W$2)</f>
        <v>492.54999263565628</v>
      </c>
      <c r="X71" s="48">
        <f>(E71)/(PI()*'[1]COS7 CXCR4 1'!$X$2*'[1]COS7 CXCR4 1'!$X$2)</f>
        <v>137.71282903523272</v>
      </c>
      <c r="Y71" s="39">
        <f>((D71*'[1]COS7 CXCR4 1'!$Y$2)+(E71*'[1]COS7 CXCR4 1'!$Z$2)+D71+E71)/(PI()*(AVERAGE('[1]COS7 CXCR4 1'!$W$2:$X$2))*(AVERAGE('[1]COS7 CXCR4 1'!$W$2:$X$2)))</f>
        <v>663.82294154710701</v>
      </c>
    </row>
    <row r="72" spans="1:25" x14ac:dyDescent="0.25">
      <c r="A72" t="s">
        <v>235</v>
      </c>
      <c r="B72">
        <v>2</v>
      </c>
      <c r="C72">
        <f t="shared" si="25"/>
        <v>1.8052142275160861</v>
      </c>
      <c r="D72">
        <v>816.84902008235395</v>
      </c>
      <c r="E72">
        <v>452.49422901253701</v>
      </c>
      <c r="F72">
        <v>1663.38266311393</v>
      </c>
      <c r="G72">
        <v>57.3020696510671</v>
      </c>
      <c r="H72">
        <v>49.486229933675297</v>
      </c>
      <c r="I72">
        <v>1506.55771242541</v>
      </c>
      <c r="J72">
        <v>32527.684000000001</v>
      </c>
      <c r="K72">
        <v>135415.1</v>
      </c>
      <c r="L72">
        <v>0.74736360775871902</v>
      </c>
      <c r="M72">
        <v>0.285613570553995</v>
      </c>
      <c r="N72">
        <v>1.1834565825090499</v>
      </c>
      <c r="O72">
        <v>1.81919371426371</v>
      </c>
      <c r="P72" s="37">
        <f t="shared" si="26"/>
        <v>222.20952265419564</v>
      </c>
      <c r="Q72" s="41">
        <f t="shared" si="27"/>
        <v>0.49107703127864422</v>
      </c>
      <c r="R72" s="37">
        <f t="shared" si="28"/>
        <v>39.820925532506109</v>
      </c>
      <c r="S72" s="39">
        <f t="shared" si="29"/>
        <v>299.26370618142874</v>
      </c>
      <c r="T72" s="37">
        <f>('[1]COS7 CXCR4 1'!$W$2*'[1]COS7 CXCR4 1'!$W$2)/(4*G72*0.001)</f>
        <v>0.23079445612578706</v>
      </c>
      <c r="U72" s="38">
        <f>('[1]COS7 CXCR4 1'!$X$2*'[1]COS7 CXCR4 1'!$X$2)/(4*H72*0.001)</f>
        <v>0.22278924894412908</v>
      </c>
      <c r="V72" s="37">
        <f>('[1]COS7 CXCR4 1'!$X$2*'[1]COS7 CXCR4 1'!$X$2)/(4*I72*0.001)</f>
        <v>7.3180070760454508E-3</v>
      </c>
      <c r="W72" s="48">
        <f>(D72)/(PI()*'[1]COS7 CXCR4 1'!$W$2*'[1]COS7 CXCR4 1'!$W$2)</f>
        <v>4915.1440191258034</v>
      </c>
      <c r="X72" s="48">
        <f>(E72)/(PI()*'[1]COS7 CXCR4 1'!$X$2*'[1]COS7 CXCR4 1'!$X$2)</f>
        <v>3266.0631867528973</v>
      </c>
      <c r="Y72" s="39">
        <f>((D72*'[1]COS7 CXCR4 1'!$Y$2)+(E72*'[1]COS7 CXCR4 1'!$Z$2)+D72+E72)/(PI()*(AVERAGE('[1]COS7 CXCR4 1'!$W$2:$X$2))*(AVERAGE('[1]COS7 CXCR4 1'!$W$2:$X$2)))</f>
        <v>8348.026965858633</v>
      </c>
    </row>
    <row r="73" spans="1:25" x14ac:dyDescent="0.25">
      <c r="A73" t="s">
        <v>234</v>
      </c>
      <c r="B73">
        <v>2</v>
      </c>
      <c r="C73">
        <f t="shared" si="25"/>
        <v>0.87559275508192869</v>
      </c>
      <c r="D73">
        <v>554.47843543221904</v>
      </c>
      <c r="E73">
        <v>633.26064795994898</v>
      </c>
      <c r="F73">
        <v>2926.0124467177402</v>
      </c>
      <c r="G73">
        <v>1466.77711812603</v>
      </c>
      <c r="H73">
        <v>236.16326557889099</v>
      </c>
      <c r="I73">
        <v>1499.0671892395501</v>
      </c>
      <c r="J73">
        <v>18854.3</v>
      </c>
      <c r="K73">
        <v>66120.577000000005</v>
      </c>
      <c r="L73">
        <v>0.51788992277639401</v>
      </c>
      <c r="M73">
        <v>0.35399495561156902</v>
      </c>
      <c r="N73">
        <v>9.31501352807798</v>
      </c>
      <c r="O73">
        <v>15.918759509508201</v>
      </c>
      <c r="P73" s="37">
        <f t="shared" si="26"/>
        <v>120.00269298085378</v>
      </c>
      <c r="Q73" s="41">
        <f t="shared" si="27"/>
        <v>0.21642445460897142</v>
      </c>
      <c r="R73" s="37">
        <f t="shared" si="28"/>
        <v>34.003666860917626</v>
      </c>
      <c r="S73" s="39">
        <f t="shared" si="29"/>
        <v>104.41289414241614</v>
      </c>
      <c r="T73" s="37">
        <f>('[1]COS7 CXCR4 1'!$W$2*'[1]COS7 CXCR4 1'!$W$2)/(4*G73*0.001)</f>
        <v>9.0163664517049456E-3</v>
      </c>
      <c r="U73" s="38">
        <f>('[1]COS7 CXCR4 1'!$X$2*'[1]COS7 CXCR4 1'!$X$2)/(4*H73*0.001)</f>
        <v>4.668380568406845E-2</v>
      </c>
      <c r="V73" s="37">
        <f>('[1]COS7 CXCR4 1'!$X$2*'[1]COS7 CXCR4 1'!$X$2)/(4*I73*0.001)</f>
        <v>7.3545736169389328E-3</v>
      </c>
      <c r="W73" s="48">
        <f>(D73)/(PI()*'[1]COS7 CXCR4 1'!$W$2*'[1]COS7 CXCR4 1'!$W$2)</f>
        <v>3336.4077064989783</v>
      </c>
      <c r="X73" s="48">
        <f>(E73)/(PI()*'[1]COS7 CXCR4 1'!$X$2*'[1]COS7 CXCR4 1'!$X$2)</f>
        <v>4570.8191559366196</v>
      </c>
      <c r="Y73" s="39">
        <f>((D73*'[1]COS7 CXCR4 1'!$Y$2)+(E73*'[1]COS7 CXCR4 1'!$Z$2)+D73+E73)/(PI()*(AVERAGE('[1]COS7 CXCR4 1'!$W$2:$X$2))*(AVERAGE('[1]COS7 CXCR4 1'!$W$2:$X$2)))</f>
        <v>7811.3448853429936</v>
      </c>
    </row>
    <row r="74" spans="1:25" x14ac:dyDescent="0.25">
      <c r="A74" t="s">
        <v>233</v>
      </c>
      <c r="B74">
        <v>2</v>
      </c>
      <c r="C74">
        <f t="shared" si="25"/>
        <v>5.0737155468662616</v>
      </c>
      <c r="D74">
        <v>453.54035906458103</v>
      </c>
      <c r="E74">
        <v>89.390182574327895</v>
      </c>
      <c r="F74">
        <v>770.00718939413798</v>
      </c>
      <c r="G74">
        <v>61.365827139563102</v>
      </c>
      <c r="H74">
        <v>25.713232167538099</v>
      </c>
      <c r="I74">
        <v>1501.1102542292699</v>
      </c>
      <c r="J74">
        <v>24720.744999999999</v>
      </c>
      <c r="K74">
        <v>73887.929999999993</v>
      </c>
      <c r="L74">
        <v>0.71179511188870204</v>
      </c>
      <c r="M74">
        <v>0.17726206277868101</v>
      </c>
      <c r="N74">
        <v>0.70762359451874601</v>
      </c>
      <c r="O74">
        <v>1.13749320748358</v>
      </c>
      <c r="P74" s="37">
        <f t="shared" si="26"/>
        <v>52.651528531192916</v>
      </c>
      <c r="Q74" s="41">
        <f t="shared" si="27"/>
        <v>0.58900795383668891</v>
      </c>
      <c r="R74" s="37">
        <f t="shared" si="28"/>
        <v>54.506163577120454</v>
      </c>
      <c r="S74" s="39">
        <f t="shared" si="29"/>
        <v>826.57768305330637</v>
      </c>
      <c r="T74" s="37">
        <f>('[1]COS7 CXCR4 1'!$W$2*'[1]COS7 CXCR4 1'!$W$2)/(4*G74*0.001)</f>
        <v>0.21551082445157371</v>
      </c>
      <c r="U74" s="38">
        <f>('[1]COS7 CXCR4 1'!$X$2*'[1]COS7 CXCR4 1'!$X$2)/(4*H74*0.001)</f>
        <v>0.42876756714850528</v>
      </c>
      <c r="V74" s="37">
        <f>('[1]COS7 CXCR4 1'!$X$2*'[1]COS7 CXCR4 1'!$X$2)/(4*I74*0.001)</f>
        <v>7.3445637780022183E-3</v>
      </c>
      <c r="W74" s="48">
        <f>(D74)/(PI()*'[1]COS7 CXCR4 1'!$W$2*'[1]COS7 CXCR4 1'!$W$2)</f>
        <v>2729.0431015803842</v>
      </c>
      <c r="X74" s="48">
        <f>(E74)/(PI()*'[1]COS7 CXCR4 1'!$X$2*'[1]COS7 CXCR4 1'!$X$2)</f>
        <v>645.21040456196329</v>
      </c>
      <c r="Y74" s="39">
        <f>((D74*'[1]COS7 CXCR4 1'!$Y$2)+(E74*'[1]COS7 CXCR4 1'!$Z$2)+D74+E74)/(PI()*(AVERAGE('[1]COS7 CXCR4 1'!$W$2:$X$2))*(AVERAGE('[1]COS7 CXCR4 1'!$W$2:$X$2)))</f>
        <v>3570.6644403881187</v>
      </c>
    </row>
    <row r="75" spans="1:25" x14ac:dyDescent="0.25">
      <c r="A75" t="s">
        <v>230</v>
      </c>
      <c r="B75">
        <v>2</v>
      </c>
      <c r="C75">
        <f t="shared" si="25"/>
        <v>0.56787899282429988</v>
      </c>
      <c r="D75">
        <v>40.7656763593492</v>
      </c>
      <c r="E75">
        <v>71.785850285823102</v>
      </c>
      <c r="F75">
        <v>226.756418913419</v>
      </c>
      <c r="G75">
        <v>50.323362301288199</v>
      </c>
      <c r="H75">
        <v>696.15939204017604</v>
      </c>
      <c r="I75">
        <v>1417.6553642548099</v>
      </c>
      <c r="J75">
        <v>3923.4625999999998</v>
      </c>
      <c r="K75">
        <v>14436.73</v>
      </c>
      <c r="L75">
        <v>0.74999776983490096</v>
      </c>
      <c r="M75">
        <v>0.59477687090050202</v>
      </c>
      <c r="N75">
        <v>5.0000000000274599E-3</v>
      </c>
      <c r="O75">
        <v>24.999836969694702</v>
      </c>
      <c r="P75" s="37">
        <f t="shared" si="26"/>
        <v>12.905472550481266</v>
      </c>
      <c r="Q75" s="41">
        <f t="shared" si="27"/>
        <v>0.31657692703831525</v>
      </c>
      <c r="R75" s="37">
        <f t="shared" si="28"/>
        <v>96.244266019646034</v>
      </c>
      <c r="S75" s="39">
        <f t="shared" si="29"/>
        <v>201.10829561144158</v>
      </c>
      <c r="T75" s="37">
        <f>('[1]COS7 CXCR4 1'!$W$2*'[1]COS7 CXCR4 1'!$W$2)/(4*G75*0.001)</f>
        <v>0.26280040512439012</v>
      </c>
      <c r="U75" s="38">
        <f>('[1]COS7 CXCR4 1'!$X$2*'[1]COS7 CXCR4 1'!$X$2)/(4*H75*0.001)</f>
        <v>1.5836890410527903E-2</v>
      </c>
      <c r="V75" s="37">
        <f>('[1]COS7 CXCR4 1'!$X$2*'[1]COS7 CXCR4 1'!$X$2)/(4*I75*0.001)</f>
        <v>7.7769253924385813E-3</v>
      </c>
      <c r="W75" s="48">
        <f>(D75)/(PI()*'[1]COS7 CXCR4 1'!$W$2*'[1]COS7 CXCR4 1'!$W$2)</f>
        <v>245.29523255481456</v>
      </c>
      <c r="X75" s="48">
        <f>(E75)/(PI()*'[1]COS7 CXCR4 1'!$X$2*'[1]COS7 CXCR4 1'!$X$2)</f>
        <v>518.14389646455766</v>
      </c>
      <c r="Y75" s="39">
        <f>((D75*'[1]COS7 CXCR4 1'!$Y$2)+(E75*'[1]COS7 CXCR4 1'!$Z$2)+D75+E75)/(PI()*(AVERAGE('[1]COS7 CXCR4 1'!$W$2:$X$2))*(AVERAGE('[1]COS7 CXCR4 1'!$W$2:$X$2)))</f>
        <v>740.21205859993142</v>
      </c>
    </row>
    <row r="76" spans="1:25" x14ac:dyDescent="0.25">
      <c r="A76" t="s">
        <v>228</v>
      </c>
      <c r="B76">
        <v>2</v>
      </c>
      <c r="C76">
        <f t="shared" si="25"/>
        <v>2.3649114340878086</v>
      </c>
      <c r="D76">
        <v>607.27583024552098</v>
      </c>
      <c r="E76">
        <v>256.78586584353798</v>
      </c>
      <c r="F76">
        <v>1706.1720282983299</v>
      </c>
      <c r="G76">
        <v>40.188991800801404</v>
      </c>
      <c r="H76">
        <v>31.8108600986188</v>
      </c>
      <c r="I76">
        <v>1505.5667336915601</v>
      </c>
      <c r="J76">
        <v>63971.667999999998</v>
      </c>
      <c r="K76">
        <v>146616.42000000001</v>
      </c>
      <c r="L76">
        <v>0.74999999999997302</v>
      </c>
      <c r="M76">
        <v>0.389173727929715</v>
      </c>
      <c r="N76">
        <v>0.86375614858369398</v>
      </c>
      <c r="O76">
        <v>1.2646480892832801</v>
      </c>
      <c r="P76" s="37">
        <f t="shared" si="26"/>
        <v>91.397495263697337</v>
      </c>
      <c r="Q76" s="41">
        <f t="shared" si="27"/>
        <v>0.35592883963242228</v>
      </c>
      <c r="R76" s="37">
        <f t="shared" si="28"/>
        <v>105.34202880120607</v>
      </c>
      <c r="S76" s="39">
        <f t="shared" si="29"/>
        <v>570.96764075533179</v>
      </c>
      <c r="T76" s="37">
        <f>('[1]COS7 CXCR4 1'!$W$2*'[1]COS7 CXCR4 1'!$W$2)/(4*G76*0.001)</f>
        <v>0.32907021070720871</v>
      </c>
      <c r="U76" s="38">
        <f>('[1]COS7 CXCR4 1'!$X$2*'[1]COS7 CXCR4 1'!$X$2)/(4*H76*0.001)</f>
        <v>0.3465797518778404</v>
      </c>
      <c r="V76" s="37">
        <f>('[1]COS7 CXCR4 1'!$X$2*'[1]COS7 CXCR4 1'!$X$2)/(4*I76*0.001)</f>
        <v>7.3228238598015208E-3</v>
      </c>
      <c r="W76" s="48">
        <f>(D76)/(PI()*'[1]COS7 CXCR4 1'!$W$2*'[1]COS7 CXCR4 1'!$W$2)</f>
        <v>3654.1001967413754</v>
      </c>
      <c r="X76" s="48">
        <f>(E76)/(PI()*'[1]COS7 CXCR4 1'!$X$2*'[1]COS7 CXCR4 1'!$X$2)</f>
        <v>1853.4575902553904</v>
      </c>
      <c r="Y76" s="39">
        <f>((D76*'[1]COS7 CXCR4 1'!$Y$2)+(E76*'[1]COS7 CXCR4 1'!$Z$2)+D76+E76)/(PI()*(AVERAGE('[1]COS7 CXCR4 1'!$W$2:$X$2))*(AVERAGE('[1]COS7 CXCR4 1'!$W$2:$X$2)))</f>
        <v>5682.631821030609</v>
      </c>
    </row>
    <row r="77" spans="1:25" x14ac:dyDescent="0.25">
      <c r="A77" t="s">
        <v>226</v>
      </c>
      <c r="B77">
        <v>2</v>
      </c>
      <c r="C77">
        <f t="shared" si="25"/>
        <v>0.90700943738064133</v>
      </c>
      <c r="D77">
        <v>193.733655416326</v>
      </c>
      <c r="E77">
        <v>213.596074563249</v>
      </c>
      <c r="F77">
        <v>658.84092447746002</v>
      </c>
      <c r="G77">
        <v>240.446530775761</v>
      </c>
      <c r="H77">
        <v>246.60629300043701</v>
      </c>
      <c r="I77">
        <v>2405.9882407264099</v>
      </c>
      <c r="J77">
        <v>16458.696</v>
      </c>
      <c r="K77">
        <v>166363.01999999999</v>
      </c>
      <c r="L77">
        <v>0.65358373450967999</v>
      </c>
      <c r="M77">
        <v>0.50249481141248797</v>
      </c>
      <c r="N77">
        <v>0.89003348003179905</v>
      </c>
      <c r="O77">
        <v>22.798564820528401</v>
      </c>
      <c r="P77" s="37">
        <f t="shared" si="26"/>
        <v>62.808406051181869</v>
      </c>
      <c r="Q77" s="41">
        <f t="shared" si="27"/>
        <v>0.32419976754275903</v>
      </c>
      <c r="R77" s="37">
        <f t="shared" si="28"/>
        <v>84.955275141177253</v>
      </c>
      <c r="S77" s="39">
        <f t="shared" si="29"/>
        <v>778.86740353338007</v>
      </c>
      <c r="T77" s="37">
        <f>('[1]COS7 CXCR4 1'!$W$2*'[1]COS7 CXCR4 1'!$W$2)/(4*G77*0.001)</f>
        <v>5.5001833286309948E-2</v>
      </c>
      <c r="U77" s="38">
        <f>('[1]COS7 CXCR4 1'!$X$2*'[1]COS7 CXCR4 1'!$X$2)/(4*H77*0.001)</f>
        <v>4.4706888319271158E-2</v>
      </c>
      <c r="V77" s="37">
        <f>('[1]COS7 CXCR4 1'!$X$2*'[1]COS7 CXCR4 1'!$X$2)/(4*I77*0.001)</f>
        <v>4.5823166603139159E-3</v>
      </c>
      <c r="W77" s="48">
        <f>(D77)/(PI()*'[1]COS7 CXCR4 1'!$W$2*'[1]COS7 CXCR4 1'!$W$2)</f>
        <v>1165.7341740177778</v>
      </c>
      <c r="X77" s="48">
        <f>(E77)/(PI()*'[1]COS7 CXCR4 1'!$X$2*'[1]COS7 CXCR4 1'!$X$2)</f>
        <v>1541.7175098306636</v>
      </c>
      <c r="Y77" s="39">
        <f>((D77*'[1]COS7 CXCR4 1'!$Y$2)+(E77*'[1]COS7 CXCR4 1'!$Z$2)+D77+E77)/(PI()*(AVERAGE('[1]COS7 CXCR4 1'!$W$2:$X$2))*(AVERAGE('[1]COS7 CXCR4 1'!$W$2:$X$2)))</f>
        <v>2678.8652890304279</v>
      </c>
    </row>
    <row r="78" spans="1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sortState xmlns:xlrd2="http://schemas.microsoft.com/office/spreadsheetml/2017/richdata2" ref="A7:Y77">
    <sortCondition ref="B7:B77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C2:C4">
    <cfRule type="cellIs" dxfId="14" priority="25" operator="between">
      <formula>0.6</formula>
      <formula>1.5</formula>
    </cfRule>
  </conditionalFormatting>
  <conditionalFormatting sqref="C5:C6">
    <cfRule type="cellIs" dxfId="13" priority="27" operator="between">
      <formula>0.5</formula>
      <formula>1.7</formula>
    </cfRule>
  </conditionalFormatting>
  <conditionalFormatting sqref="D9">
    <cfRule type="cellIs" dxfId="12" priority="13" operator="equal">
      <formula>2</formula>
    </cfRule>
    <cfRule type="cellIs" dxfId="11" priority="14" operator="equal">
      <formula>1</formula>
    </cfRule>
  </conditionalFormatting>
  <conditionalFormatting sqref="F7:F9 B7:B77 B149:B3259">
    <cfRule type="cellIs" dxfId="10" priority="19" operator="equal">
      <formula>2</formula>
    </cfRule>
    <cfRule type="cellIs" dxfId="9" priority="20" operator="equal">
      <formula>1</formula>
    </cfRule>
  </conditionalFormatting>
  <conditionalFormatting sqref="R3:S4">
    <cfRule type="cellIs" dxfId="8" priority="26" operator="lessThan">
      <formula>100</formula>
    </cfRule>
  </conditionalFormatting>
  <conditionalFormatting sqref="R7:S94">
    <cfRule type="cellIs" dxfId="7" priority="2" operator="lessThan">
      <formula>100</formula>
    </cfRule>
    <cfRule type="cellIs" dxfId="6" priority="3" operator="lessThan">
      <formula>150</formula>
    </cfRule>
    <cfRule type="cellIs" dxfId="5" priority="4" operator="lessThan">
      <formula>200</formula>
    </cfRule>
  </conditionalFormatting>
  <conditionalFormatting sqref="Y7:Y94">
    <cfRule type="cellIs" dxfId="4" priority="1" operator="lessThan">
      <formula>1000</formula>
    </cfRule>
  </conditionalFormatting>
  <conditionalFormatting sqref="AD4">
    <cfRule type="cellIs" dxfId="3" priority="22" operator="greaterThan">
      <formula>2</formula>
    </cfRule>
    <cfRule type="cellIs" dxfId="2" priority="23" operator="greaterThan">
      <formula>1</formula>
    </cfRule>
    <cfRule type="cellIs" dxfId="1" priority="24" operator="greaterThan">
      <formula>10</formula>
    </cfRule>
  </conditionalFormatting>
  <conditionalFormatting sqref="AI5:AI6">
    <cfRule type="cellIs" dxfId="0" priority="2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8EAB9E73555245A163C306171B8881" ma:contentTypeVersion="12" ma:contentTypeDescription="Create a new document." ma:contentTypeScope="" ma:versionID="bc034398b5bc632af9257f353362f70f">
  <xsd:schema xmlns:xsd="http://www.w3.org/2001/XMLSchema" xmlns:xs="http://www.w3.org/2001/XMLSchema" xmlns:p="http://schemas.microsoft.com/office/2006/metadata/properties" xmlns:ns2="46b8ef02-6fbf-4b68-a04f-efdac4896895" xmlns:ns3="f4e32f82-372d-40a2-aa42-7345d4e8b704" targetNamespace="http://schemas.microsoft.com/office/2006/metadata/properties" ma:root="true" ma:fieldsID="8f84d202c62f71574839b476449bfbe2" ns2:_="" ns3:_="">
    <xsd:import namespace="46b8ef02-6fbf-4b68-a04f-efdac4896895"/>
    <xsd:import namespace="f4e32f82-372d-40a2-aa42-7345d4e8b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8ef02-6fbf-4b68-a04f-efdac4896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7c65ed7-e385-4001-9a0e-7979134055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32f82-372d-40a2-aa42-7345d4e8b70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4b730cf-0c75-4260-b271-aeee1a579069}" ma:internalName="TaxCatchAll" ma:showField="CatchAllData" ma:web="f4e32f82-372d-40a2-aa42-7345d4e8b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e32f82-372d-40a2-aa42-7345d4e8b704" xsi:nil="true"/>
    <lcf76f155ced4ddcb4097134ff3c332f xmlns="46b8ef02-6fbf-4b68-a04f-efdac48968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72832E-BC57-49F5-B333-17F9F1BB38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56F2C2-43BA-45D2-BDF9-4B90BF67F9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b8ef02-6fbf-4b68-a04f-efdac4896895"/>
    <ds:schemaRef ds:uri="f4e32f82-372d-40a2-aa42-7345d4e8b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956485-B2D6-4DFC-8B13-A40A3EF531A2}">
  <ds:schemaRefs>
    <ds:schemaRef ds:uri="3327c687-b0e3-460d-8976-a5dd7c2a16f6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d2ec36e0-6ac7-4a0b-b98c-0d065decc069"/>
    <ds:schemaRef ds:uri="http://purl.org/dc/dcmitype/"/>
    <ds:schemaRef ds:uri="http://purl.org/dc/terms/"/>
    <ds:schemaRef ds:uri="f4e32f82-372d-40a2-aa42-7345d4e8b704"/>
    <ds:schemaRef ds:uri="46b8ef02-6fbf-4b68-a04f-efdac48968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COS7 (WT) CXCR4-CCR5</vt:lpstr>
      <vt:lpstr>COS7 (WT) CXCR4-CCR3</vt:lpstr>
      <vt:lpstr>COS7 (WT) CXCR4-CXCR7</vt:lpstr>
      <vt:lpstr>COS7 CXCR4-CXCR7</vt:lpstr>
      <vt:lpstr>COS7 CXCR4-CCR3</vt:lpstr>
      <vt:lpstr>COS7 CXCR4-CCR5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Grant Gilmore</dc:creator>
  <cp:keywords/>
  <dc:description/>
  <cp:lastModifiedBy>Mohamed Seghiri</cp:lastModifiedBy>
  <cp:revision/>
  <dcterms:created xsi:type="dcterms:W3CDTF">2019-09-12T22:12:27Z</dcterms:created>
  <dcterms:modified xsi:type="dcterms:W3CDTF">2025-10-18T04:43:09Z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0x010100CF8EAB9E73555245A163C306171B8881</vt:lpwstr>
  </property>
  <property fmtid="{D5CDD505-2E9C-101B-9397-08002B2CF9AE}" pid="3" name="MediaServiceImageTags">
    <vt:lpwstr/>
  </property>
</Properties>
</file>